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57" i="1" l="1"/>
  <c r="H58" i="1"/>
  <c r="H69" i="1" s="1"/>
  <c r="E66" i="1"/>
  <c r="E65" i="1"/>
  <c r="H19" i="1" l="1"/>
  <c r="K137" i="1" l="1"/>
  <c r="K136" i="1"/>
  <c r="K131" i="1"/>
  <c r="K130" i="1"/>
  <c r="K129" i="1" s="1"/>
  <c r="K119" i="1"/>
  <c r="K117" i="1"/>
  <c r="K111" i="1"/>
  <c r="K110" i="1"/>
  <c r="K72" i="1"/>
  <c r="K71" i="1"/>
  <c r="K89" i="1" s="1"/>
  <c r="K69" i="1"/>
  <c r="K58" i="1"/>
  <c r="K57" i="1"/>
  <c r="K51" i="1"/>
  <c r="K36" i="1"/>
  <c r="K33" i="1"/>
  <c r="K35" i="1" s="1"/>
  <c r="K23" i="1"/>
  <c r="K19" i="1"/>
  <c r="K87" i="1" l="1"/>
  <c r="K139" i="1"/>
  <c r="K34" i="1"/>
  <c r="K109" i="1"/>
  <c r="K140" i="1"/>
  <c r="K142" i="1"/>
  <c r="K138" i="1"/>
  <c r="K143" i="1"/>
  <c r="K90" i="1"/>
  <c r="K88" i="1" s="1"/>
  <c r="K135" i="1"/>
  <c r="G71" i="1"/>
  <c r="K141" i="1" l="1"/>
  <c r="I19" i="1" l="1"/>
  <c r="J19" i="1"/>
  <c r="G19" i="1"/>
  <c r="F19" i="1"/>
  <c r="E9" i="1"/>
  <c r="E8" i="1"/>
  <c r="E48" i="1" l="1"/>
  <c r="E47" i="1"/>
  <c r="H71" i="1" l="1"/>
  <c r="I71" i="1"/>
  <c r="J71" i="1"/>
  <c r="G72" i="1"/>
  <c r="H72" i="1"/>
  <c r="I72" i="1"/>
  <c r="J72" i="1"/>
  <c r="F71" i="1"/>
  <c r="F72" i="1"/>
  <c r="E83" i="1"/>
  <c r="E82" i="1"/>
  <c r="E81" i="1"/>
  <c r="E80" i="1"/>
  <c r="E79" i="1"/>
  <c r="E78" i="1"/>
  <c r="E77" i="1"/>
  <c r="E76" i="1"/>
  <c r="E75" i="1"/>
  <c r="E74" i="1"/>
  <c r="E73" i="1"/>
  <c r="E68" i="1"/>
  <c r="E67" i="1"/>
  <c r="J137" i="1" l="1"/>
  <c r="I137" i="1"/>
  <c r="H137" i="1"/>
  <c r="G137" i="1"/>
  <c r="F137" i="1"/>
  <c r="J136" i="1"/>
  <c r="I136" i="1"/>
  <c r="H136" i="1"/>
  <c r="G136" i="1"/>
  <c r="F136" i="1"/>
  <c r="E134" i="1"/>
  <c r="E133" i="1"/>
  <c r="J131" i="1"/>
  <c r="I131" i="1"/>
  <c r="H131" i="1"/>
  <c r="G131" i="1"/>
  <c r="F131" i="1"/>
  <c r="J130" i="1"/>
  <c r="I130" i="1"/>
  <c r="H130" i="1"/>
  <c r="G130" i="1"/>
  <c r="F130" i="1"/>
  <c r="E128" i="1"/>
  <c r="E127" i="1"/>
  <c r="E126" i="1"/>
  <c r="E125" i="1"/>
  <c r="E124" i="1"/>
  <c r="E123" i="1"/>
  <c r="E122" i="1"/>
  <c r="E121" i="1"/>
  <c r="J119" i="1"/>
  <c r="I119" i="1"/>
  <c r="H119" i="1"/>
  <c r="G119" i="1"/>
  <c r="F119" i="1"/>
  <c r="I118" i="1"/>
  <c r="I117" i="1" s="1"/>
  <c r="H118" i="1"/>
  <c r="G118" i="1"/>
  <c r="F118" i="1"/>
  <c r="E116" i="1"/>
  <c r="E115" i="1"/>
  <c r="E114" i="1"/>
  <c r="E113" i="1"/>
  <c r="J111" i="1"/>
  <c r="I111" i="1"/>
  <c r="H111" i="1"/>
  <c r="G111" i="1"/>
  <c r="F111" i="1"/>
  <c r="J110" i="1"/>
  <c r="I110" i="1"/>
  <c r="H110" i="1"/>
  <c r="G110" i="1"/>
  <c r="F110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86" i="1"/>
  <c r="E85" i="1"/>
  <c r="E84" i="1"/>
  <c r="E64" i="1"/>
  <c r="E63" i="1"/>
  <c r="E62" i="1"/>
  <c r="E61" i="1"/>
  <c r="E60" i="1"/>
  <c r="E59" i="1"/>
  <c r="J58" i="1"/>
  <c r="J90" i="1" s="1"/>
  <c r="I58" i="1"/>
  <c r="I90" i="1" s="1"/>
  <c r="H90" i="1"/>
  <c r="G58" i="1"/>
  <c r="G90" i="1" s="1"/>
  <c r="F58" i="1"/>
  <c r="F90" i="1" s="1"/>
  <c r="J57" i="1"/>
  <c r="I57" i="1"/>
  <c r="I89" i="1" s="1"/>
  <c r="H89" i="1"/>
  <c r="G57" i="1"/>
  <c r="G89" i="1" s="1"/>
  <c r="F57" i="1"/>
  <c r="E55" i="1"/>
  <c r="E54" i="1"/>
  <c r="E53" i="1"/>
  <c r="J51" i="1"/>
  <c r="I51" i="1"/>
  <c r="H51" i="1"/>
  <c r="G51" i="1"/>
  <c r="F51" i="1"/>
  <c r="E50" i="1"/>
  <c r="E49" i="1"/>
  <c r="E46" i="1"/>
  <c r="E45" i="1"/>
  <c r="E44" i="1"/>
  <c r="E43" i="1"/>
  <c r="E42" i="1"/>
  <c r="E41" i="1"/>
  <c r="E40" i="1"/>
  <c r="E39" i="1"/>
  <c r="J36" i="1"/>
  <c r="I36" i="1"/>
  <c r="H36" i="1"/>
  <c r="G36" i="1"/>
  <c r="F36" i="1"/>
  <c r="J33" i="1"/>
  <c r="I33" i="1"/>
  <c r="H33" i="1"/>
  <c r="G33" i="1"/>
  <c r="F33" i="1"/>
  <c r="E32" i="1"/>
  <c r="E31" i="1"/>
  <c r="E30" i="1"/>
  <c r="E29" i="1"/>
  <c r="E28" i="1"/>
  <c r="E27" i="1"/>
  <c r="E26" i="1"/>
  <c r="E25" i="1"/>
  <c r="J23" i="1"/>
  <c r="I23" i="1"/>
  <c r="H23" i="1"/>
  <c r="G23" i="1"/>
  <c r="F23" i="1"/>
  <c r="E22" i="1"/>
  <c r="E21" i="1"/>
  <c r="E18" i="1"/>
  <c r="E17" i="1"/>
  <c r="E16" i="1"/>
  <c r="E15" i="1"/>
  <c r="E14" i="1"/>
  <c r="E13" i="1"/>
  <c r="E12" i="1"/>
  <c r="E11" i="1"/>
  <c r="E10" i="1"/>
  <c r="E131" i="1" l="1"/>
  <c r="F129" i="1"/>
  <c r="E137" i="1"/>
  <c r="H109" i="1"/>
  <c r="J109" i="1"/>
  <c r="J69" i="1"/>
  <c r="J89" i="1"/>
  <c r="I129" i="1"/>
  <c r="E111" i="1"/>
  <c r="F69" i="1"/>
  <c r="F89" i="1"/>
  <c r="F135" i="1"/>
  <c r="G140" i="1"/>
  <c r="F35" i="1"/>
  <c r="F34" i="1" s="1"/>
  <c r="J35" i="1"/>
  <c r="J34" i="1" s="1"/>
  <c r="I87" i="1"/>
  <c r="E118" i="1"/>
  <c r="H129" i="1"/>
  <c r="J129" i="1"/>
  <c r="E23" i="1"/>
  <c r="G69" i="1"/>
  <c r="H117" i="1"/>
  <c r="I135" i="1"/>
  <c r="G35" i="1"/>
  <c r="G34" i="1" s="1"/>
  <c r="G117" i="1"/>
  <c r="E119" i="1"/>
  <c r="H139" i="1"/>
  <c r="F140" i="1"/>
  <c r="J140" i="1"/>
  <c r="H35" i="1"/>
  <c r="H34" i="1" s="1"/>
  <c r="H140" i="1"/>
  <c r="J135" i="1"/>
  <c r="I35" i="1"/>
  <c r="I34" i="1" s="1"/>
  <c r="F109" i="1"/>
  <c r="I109" i="1"/>
  <c r="F117" i="1"/>
  <c r="J117" i="1"/>
  <c r="I69" i="1"/>
  <c r="J143" i="1"/>
  <c r="E58" i="1"/>
  <c r="G88" i="1"/>
  <c r="E51" i="1"/>
  <c r="E33" i="1"/>
  <c r="E36" i="1"/>
  <c r="E71" i="1"/>
  <c r="F87" i="1"/>
  <c r="J87" i="1"/>
  <c r="G143" i="1"/>
  <c r="E19" i="1"/>
  <c r="E110" i="1"/>
  <c r="G109" i="1"/>
  <c r="E130" i="1"/>
  <c r="G129" i="1"/>
  <c r="E57" i="1"/>
  <c r="H87" i="1"/>
  <c r="E72" i="1"/>
  <c r="G139" i="1"/>
  <c r="E136" i="1"/>
  <c r="G135" i="1"/>
  <c r="I140" i="1"/>
  <c r="I139" i="1"/>
  <c r="F139" i="1"/>
  <c r="J139" i="1"/>
  <c r="G87" i="1"/>
  <c r="H135" i="1"/>
  <c r="E117" i="1" l="1"/>
  <c r="E129" i="1"/>
  <c r="H142" i="1"/>
  <c r="E34" i="1"/>
  <c r="E109" i="1"/>
  <c r="E140" i="1"/>
  <c r="H138" i="1"/>
  <c r="I88" i="1"/>
  <c r="F143" i="1"/>
  <c r="E35" i="1"/>
  <c r="H143" i="1"/>
  <c r="I143" i="1"/>
  <c r="J88" i="1"/>
  <c r="H88" i="1"/>
  <c r="E69" i="1"/>
  <c r="F142" i="1"/>
  <c r="F138" i="1"/>
  <c r="E139" i="1"/>
  <c r="I142" i="1"/>
  <c r="I138" i="1"/>
  <c r="G142" i="1"/>
  <c r="G141" i="1" s="1"/>
  <c r="G138" i="1"/>
  <c r="E90" i="1"/>
  <c r="E87" i="1"/>
  <c r="J142" i="1"/>
  <c r="J141" i="1" s="1"/>
  <c r="J138" i="1"/>
  <c r="E135" i="1"/>
  <c r="F88" i="1"/>
  <c r="E89" i="1"/>
  <c r="H141" i="1" l="1"/>
  <c r="E143" i="1"/>
  <c r="I141" i="1"/>
  <c r="E88" i="1"/>
  <c r="E138" i="1"/>
  <c r="E142" i="1"/>
  <c r="F141" i="1"/>
  <c r="E141" i="1" l="1"/>
</calcChain>
</file>

<file path=xl/sharedStrings.xml><?xml version="1.0" encoding="utf-8"?>
<sst xmlns="http://schemas.openxmlformats.org/spreadsheetml/2006/main" count="279" uniqueCount="104">
  <si>
    <t xml:space="preserve">№
п/п
</t>
  </si>
  <si>
    <t>Мероприятия</t>
  </si>
  <si>
    <t>Ответственный исполнитель</t>
  </si>
  <si>
    <t>Источники финансирования - главный распорядитель средств</t>
  </si>
  <si>
    <t>ВСЕГО</t>
  </si>
  <si>
    <t>1. Государственная поддержка в сфере молодежной политики.</t>
  </si>
  <si>
    <t>1.1.</t>
  </si>
  <si>
    <t>Управление социальной политики ГО «Александровск-Сахалинский район»</t>
  </si>
  <si>
    <t>Местный бюджет</t>
  </si>
  <si>
    <t>Областной бюджет</t>
  </si>
  <si>
    <t>1.2.</t>
  </si>
  <si>
    <t>Организация и проведение конкурсов, фестивалей и других молодежных меро-приятий</t>
  </si>
  <si>
    <t>1.3.</t>
  </si>
  <si>
    <t xml:space="preserve">Участие в областных, всероссийских и международных молодежных мероприятиях </t>
  </si>
  <si>
    <t>Всего по пункту 1.</t>
  </si>
  <si>
    <t xml:space="preserve">2. Поддержка добровольческих инициатив </t>
  </si>
  <si>
    <t>2.1.</t>
  </si>
  <si>
    <t xml:space="preserve">Привлечение молодежи к участию в акциях и оказание поддержки в реализации молодежных проектов </t>
  </si>
  <si>
    <t>Всего по пункту 2.</t>
  </si>
  <si>
    <t xml:space="preserve">3. Совершенствование системы патриотического воспитания и допризывной подготовки молодежи. </t>
  </si>
  <si>
    <t>3.1.</t>
  </si>
  <si>
    <t>3.2.</t>
  </si>
  <si>
    <t>Участие в областных, всероссийских и международных молодежных мероприятиях</t>
  </si>
  <si>
    <t>3.3.</t>
  </si>
  <si>
    <t>Всего по пункту 3.</t>
  </si>
  <si>
    <t>Всего по подпрограмме:</t>
  </si>
  <si>
    <t>2.2.</t>
  </si>
  <si>
    <t xml:space="preserve">Организация и проведение спартакиады для лиц с ограниченными физическими возможностями </t>
  </si>
  <si>
    <t xml:space="preserve">Приобретение спортивного инвентаря </t>
  </si>
  <si>
    <t>Строительство спортивного комплекса, «Стадион с искусственным покрытием и лыжероллерная трасса в г. Александровск-Сахалинский» (в том числе инженерные изыскания, проектные работы, государственная экспертиза, строительство).</t>
  </si>
  <si>
    <t>1. Формирование туристско-рекреационного кластера «Пост Александровский»</t>
  </si>
  <si>
    <t>Обустройство туристических троп и маршрутов на территории городского округа</t>
  </si>
  <si>
    <t>1.4.</t>
  </si>
  <si>
    <t>Изготовление и установка мемориальных досок в исторически памятных местах на территории ГО «Александровок-Сахалинский район»</t>
  </si>
  <si>
    <t>Создание портовых сооружений времен приезда А.П. Чехова в т.ч. разработка проектной документации</t>
  </si>
  <si>
    <t>Комитет по управлению муниципальной собственностью ГО «Александровск-Сахалинский район»</t>
  </si>
  <si>
    <t>2. Развитие инфраструктуры туризма на территории ГО «Александровск-Сахалинский район»</t>
  </si>
  <si>
    <t>Строительство гостиницы на 50 мест, в т.ч. разработка проектной документации</t>
  </si>
  <si>
    <t>Мероприятия по обустройству пляжного отдыха на побережье Татарского пролива в т.ч. приобретение  и установка пляжного оборудования</t>
  </si>
  <si>
    <t>3. Мероприятия направленные на формирование положительного имиджа района и  развитие информационно-рекламного продукта</t>
  </si>
  <si>
    <t>3.4.</t>
  </si>
  <si>
    <t>4. Мероприятия, направленные на развитие и поддержку  спортивно-оздоровительных и туристических клубов, объединений находящихся на территории района</t>
  </si>
  <si>
    <t>4.1.</t>
  </si>
  <si>
    <t>Всего по пункту 4.</t>
  </si>
  <si>
    <t>Выпуск и распространение рекламной продукции и создание турпродуктов на основе событийных мероприятий</t>
  </si>
  <si>
    <t>Организация и проведение ежегодных  фото- и видео-конкурсов, фестивалей на туристическую тему, походов выходного дня, форумов</t>
  </si>
  <si>
    <t>Строительство туристической базы</t>
  </si>
  <si>
    <t>Капитпльные вложения в объекты муниципальной собственности</t>
  </si>
  <si>
    <t>Местный бюджет (разработка проектной документации)</t>
  </si>
  <si>
    <t>Проведение конкурсов на предоставление грантов администрации ГО "Александровск-Сахалинский район" социально-ориентированным молодежным некоммерческим организациям</t>
  </si>
  <si>
    <t>Затраты из бюджета
по годам (тыс. руб.)</t>
  </si>
  <si>
    <t>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возрасте от 14 до 18 лет в свободное от учебы время</t>
  </si>
  <si>
    <t>Управление социальной политики ГО «Александровск-Сахалинский район» (для ЦРДК)</t>
  </si>
  <si>
    <t>КУМС</t>
  </si>
  <si>
    <t>Администрация ГО «Александровск-Сахалинский район»</t>
  </si>
  <si>
    <t>Организация и проведение конкурсов, фестивалей и других патриотических мероприятий</t>
  </si>
  <si>
    <t>Приобретение атрибутики, экипировки, печатной продукции, инвентаря для  объединений патриотической направленности</t>
  </si>
  <si>
    <t>1. Физическое воспитание и развитие спорта среди детей, подростков, молодежи и взрослого населения района.</t>
  </si>
  <si>
    <t>Организация районных и участие в  областных спортивных мероприятиях</t>
  </si>
  <si>
    <t xml:space="preserve">Содействие в создании и развитии общественных спортивных клубов и движений на территории городского округа </t>
  </si>
  <si>
    <t xml:space="preserve">2. Укрепление материально-технической базы физической культуры и спорта района. </t>
  </si>
  <si>
    <t>2.2.1.</t>
  </si>
  <si>
    <t>2.2.2.</t>
  </si>
  <si>
    <t>3.Строительство, реконструкция и капитальный ремонт объектов физической культуры и спорта.</t>
  </si>
  <si>
    <t>Строительство крытого бассейна в г.Александровск-Сахалинске</t>
  </si>
  <si>
    <t>Включение в сеть Интернет портала Сахалинской области туристических ресурсов городского округа «Александровок-Сахалинский район»</t>
  </si>
  <si>
    <t xml:space="preserve">Подпрограмма «Развитие туризма на территории городского округа «Александровск-Сахалинский район» </t>
  </si>
  <si>
    <t xml:space="preserve">Подпрограмма «Развитие физической культуры и спорта в городском округе «Александровск-Сахалинский район» </t>
  </si>
  <si>
    <t xml:space="preserve">Подпрограмма «Развитие молодежной политики в городском округе «Александровск-Сахалинский район» </t>
  </si>
  <si>
    <t>ВСЕГО ПО ПЕРЕЧНЮ МЕРОПРИЯТИЙ:</t>
  </si>
  <si>
    <t xml:space="preserve">Перечень программных мероприятий
муниципальной программы «Развитие физической культуры, спорта и молодежной политики в городском округе «Александровск-Сахалинский район» </t>
  </si>
  <si>
    <t xml:space="preserve">Расходы на обеспечение деятельности бюджетных учреждений </t>
  </si>
  <si>
    <t>1.5.</t>
  </si>
  <si>
    <t xml:space="preserve">Строительство исторической деревни в с. Дуэ с обустройством туристической тропы «Каторжанка», в том числе разработка ПД и гос. экспертиза </t>
  </si>
  <si>
    <t>1.6.</t>
  </si>
  <si>
    <t>Управление социальной политики ГО «Александровск-Сахалинский район» (для СШ)</t>
  </si>
  <si>
    <t>Формирование, развитие системы клубов, общественных объединений для детей и молодежи</t>
  </si>
  <si>
    <t>2.2.3.</t>
  </si>
  <si>
    <t>Благоустройство территории в районе мыса Жонкиер, в т.ч. разработка ПД, изыскания</t>
  </si>
  <si>
    <t>Благоустройство набережной в районе ул. Морская в г. Александровск-Сахалинский, в т.ч. разработка ПД, изыскания</t>
  </si>
  <si>
    <t>1.7.</t>
  </si>
  <si>
    <t>Туристическая навигация в городе Александровск-Сахалинский, в т.ч. разработка ПД</t>
  </si>
  <si>
    <t>1.8.</t>
  </si>
  <si>
    <t xml:space="preserve">Приобретение и установка малых архитектурных форм в рамках обустройства мест туристического показа </t>
  </si>
  <si>
    <t>Мероприятия государственной программы Сахалинской области «Развитие физической культуры, спорта и повышения эффективности молодёжной политики в Сахалинской области»:</t>
  </si>
  <si>
    <t>Администрация ГО «Александровск-Сахалинский район» (для МКУ "Служба «Заказчик»)</t>
  </si>
  <si>
    <t>2.3.</t>
  </si>
  <si>
    <t>Финансовое обеспечение организации и проведения мероприятий</t>
  </si>
  <si>
    <t>3.1.1.</t>
  </si>
  <si>
    <t>3.1.2.</t>
  </si>
  <si>
    <t>Крытый универсальный спортивный комплекс в г. Александровск-Сахалинский</t>
  </si>
  <si>
    <t>3.1.3.</t>
  </si>
  <si>
    <t>3.1.4.</t>
  </si>
  <si>
    <t>3.1.5.</t>
  </si>
  <si>
    <t>Строительство крытого хоккейного корта в г. Александровск-Сахалинский (в т.ч. Разработка проектной документации)</t>
  </si>
  <si>
    <t>Строительство горнолыжной трассы с установкой канатной дороги в г. Александровск-Сахалинский (в т.ч. Разработка проектной документации)</t>
  </si>
  <si>
    <t>Мероприятия по профилактике и противодействию распространения новой коронавирусной инфекции в учреждениях физической культуры и спорта</t>
  </si>
  <si>
    <t xml:space="preserve">Формирование, развитие системы клубов, общественных объединений и других общественных формирований для детей и молодежи </t>
  </si>
  <si>
    <t xml:space="preserve">Организация физкультурно-спортивной работы по месту жительства граждан ГО "Александровск-Сахалинский район" </t>
  </si>
  <si>
    <t>Укрепление материально-технической базы (приобретение спортивно-технологического оборудования, инвентаря и спортивной экипировки) спортивных школ, спортивных школ олимпийского резерва, учредителем которых является муниципальное образование</t>
  </si>
  <si>
    <t>Региональная поддержка организаций муниципальных образований Сахалинской области, входящих в систему спортивной подготовки, на реализацию дополнительных образовательных программ спортивной подготовки</t>
  </si>
  <si>
    <t>2.2.4.</t>
  </si>
  <si>
    <t>Приобретение транспорта и специализированной техники</t>
  </si>
  <si>
    <t>Приложение 7
к постановлению администрации 
ГО «Александровск-Сахалинский район»
от 12.12.2023 № 774                                                                                                                                                                                                                                                                              
   Приложение 1.1                                                                                                                                                                                 
                                                                                                                                          к муниципальной программе 
«Развитие физической культуры, спорта и  молодежной политики в ГО "Александровск-Сахалинский район", 
   утвержденной постановлением администрации ГО
   «Александровск-Сахалинский район»
  от 11.01.2016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</si>
</sst>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2" fontId="5" fillId="0" borderId="0" xfId="0" applyNumberFormat="1" applyFont="1" applyFill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wrapText="1"/>
    </xf>
    <xf numFmtId="1" fontId="2" fillId="0" borderId="6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1"/>
  <sheetViews>
    <sheetView tabSelected="1" zoomScale="73" zoomScaleNormal="73" workbookViewId="0">
      <selection activeCell="N1" sqref="N1"/>
    </sheetView>
  </sheetViews>
  <sheetFormatPr defaultRowHeight="15.75" x14ac:dyDescent="0.25"/>
  <cols>
    <col min="1" max="1" width="7.42578125" style="13" customWidth="1"/>
    <col min="2" max="2" width="28" style="13" customWidth="1"/>
    <col min="3" max="3" width="19.42578125" style="7" customWidth="1"/>
    <col min="4" max="4" width="15.85546875" style="7" customWidth="1"/>
    <col min="5" max="5" width="13.5703125" style="5" customWidth="1"/>
    <col min="6" max="6" width="11.5703125" style="21" customWidth="1"/>
    <col min="7" max="7" width="11.5703125" style="24" customWidth="1"/>
    <col min="8" max="8" width="11.5703125" style="33" customWidth="1"/>
    <col min="9" max="9" width="13.42578125" style="22" customWidth="1"/>
    <col min="10" max="10" width="12.28515625" style="13" customWidth="1"/>
    <col min="11" max="11" width="12.28515625" style="27" customWidth="1"/>
    <col min="12" max="12" width="13.28515625" style="13" bestFit="1" customWidth="1"/>
    <col min="13" max="13" width="12.7109375" style="13" customWidth="1"/>
    <col min="14" max="14" width="15" style="13" customWidth="1"/>
    <col min="15" max="15" width="11.5703125" style="13" customWidth="1"/>
    <col min="16" max="16" width="15.5703125" style="13" customWidth="1"/>
    <col min="17" max="17" width="11.28515625" style="13" customWidth="1"/>
    <col min="18" max="16384" width="9.140625" style="13"/>
  </cols>
  <sheetData>
    <row r="1" spans="1:11" ht="202.5" customHeight="1" x14ac:dyDescent="0.25">
      <c r="F1" s="47" t="s">
        <v>103</v>
      </c>
      <c r="G1" s="48"/>
      <c r="H1" s="48"/>
      <c r="I1" s="48"/>
      <c r="J1" s="48"/>
      <c r="K1" s="49"/>
    </row>
    <row r="2" spans="1:11" ht="51.75" customHeight="1" x14ac:dyDescent="0.25">
      <c r="A2" s="57" t="s">
        <v>70</v>
      </c>
      <c r="B2" s="58"/>
      <c r="C2" s="58"/>
      <c r="D2" s="58"/>
      <c r="E2" s="58"/>
      <c r="F2" s="58"/>
      <c r="G2" s="58"/>
      <c r="H2" s="58"/>
      <c r="I2" s="58"/>
      <c r="J2" s="58"/>
      <c r="K2" s="59"/>
    </row>
    <row r="3" spans="1:11" ht="40.5" customHeight="1" x14ac:dyDescent="0.25">
      <c r="A3" s="67" t="s">
        <v>0</v>
      </c>
      <c r="B3" s="67" t="s">
        <v>1</v>
      </c>
      <c r="C3" s="67" t="s">
        <v>2</v>
      </c>
      <c r="D3" s="67" t="s">
        <v>3</v>
      </c>
      <c r="E3" s="50" t="s">
        <v>50</v>
      </c>
      <c r="F3" s="51"/>
      <c r="G3" s="51"/>
      <c r="H3" s="51"/>
      <c r="I3" s="51"/>
      <c r="J3" s="51"/>
      <c r="K3" s="39"/>
    </row>
    <row r="4" spans="1:11" ht="34.5" customHeight="1" x14ac:dyDescent="0.25">
      <c r="A4" s="86"/>
      <c r="B4" s="86"/>
      <c r="C4" s="86"/>
      <c r="D4" s="86"/>
      <c r="E4" s="6" t="s">
        <v>4</v>
      </c>
      <c r="F4" s="20">
        <v>2021</v>
      </c>
      <c r="G4" s="25">
        <v>2022</v>
      </c>
      <c r="H4" s="29">
        <v>2023</v>
      </c>
      <c r="I4" s="23">
        <v>2024</v>
      </c>
      <c r="J4" s="19">
        <v>2025</v>
      </c>
      <c r="K4" s="26">
        <v>2026</v>
      </c>
    </row>
    <row r="5" spans="1:11" s="7" customFormat="1" x14ac:dyDescent="0.25">
      <c r="A5" s="26">
        <v>1</v>
      </c>
      <c r="B5" s="26">
        <v>2</v>
      </c>
      <c r="C5" s="26">
        <v>3</v>
      </c>
      <c r="D5" s="26">
        <v>4</v>
      </c>
      <c r="E5" s="52">
        <v>5</v>
      </c>
      <c r="F5" s="53"/>
      <c r="G5" s="53"/>
      <c r="H5" s="53"/>
      <c r="I5" s="53"/>
      <c r="J5" s="53"/>
      <c r="K5" s="42"/>
    </row>
    <row r="6" spans="1:11" s="7" customFormat="1" ht="15.75" customHeight="1" x14ac:dyDescent="0.25">
      <c r="A6" s="54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6"/>
    </row>
    <row r="7" spans="1:11" s="7" customFormat="1" ht="15.75" customHeight="1" x14ac:dyDescent="0.25">
      <c r="A7" s="43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s="16" customFormat="1" ht="48.75" customHeight="1" x14ac:dyDescent="0.25">
      <c r="A8" s="95" t="s">
        <v>6</v>
      </c>
      <c r="B8" s="95" t="s">
        <v>97</v>
      </c>
      <c r="C8" s="67" t="s">
        <v>7</v>
      </c>
      <c r="D8" s="19" t="s">
        <v>8</v>
      </c>
      <c r="E8" s="1">
        <f>SUM(F8:J8)</f>
        <v>0</v>
      </c>
      <c r="F8" s="1">
        <v>0</v>
      </c>
      <c r="G8" s="1">
        <v>0</v>
      </c>
      <c r="H8" s="30">
        <v>0</v>
      </c>
      <c r="I8" s="1">
        <v>0</v>
      </c>
      <c r="J8" s="1">
        <v>0</v>
      </c>
      <c r="K8" s="1">
        <v>0</v>
      </c>
    </row>
    <row r="9" spans="1:11" s="16" customFormat="1" ht="51.75" customHeight="1" x14ac:dyDescent="0.25">
      <c r="A9" s="96"/>
      <c r="B9" s="97"/>
      <c r="C9" s="81"/>
      <c r="D9" s="19" t="s">
        <v>9</v>
      </c>
      <c r="E9" s="1">
        <f>SUM(F9:J9)</f>
        <v>0</v>
      </c>
      <c r="F9" s="1">
        <v>0</v>
      </c>
      <c r="G9" s="1">
        <v>0</v>
      </c>
      <c r="H9" s="30">
        <v>0</v>
      </c>
      <c r="I9" s="1">
        <v>0</v>
      </c>
      <c r="J9" s="1">
        <v>0</v>
      </c>
      <c r="K9" s="1">
        <v>0</v>
      </c>
    </row>
    <row r="10" spans="1:11" ht="30.75" customHeight="1" x14ac:dyDescent="0.25">
      <c r="A10" s="92" t="s">
        <v>10</v>
      </c>
      <c r="B10" s="66" t="s">
        <v>11</v>
      </c>
      <c r="C10" s="67" t="s">
        <v>7</v>
      </c>
      <c r="D10" s="19" t="s">
        <v>8</v>
      </c>
      <c r="E10" s="1">
        <f t="shared" ref="E10:E18" si="0">SUM(F10:J10)</f>
        <v>1172.74</v>
      </c>
      <c r="F10" s="1">
        <v>364.94</v>
      </c>
      <c r="G10" s="1">
        <v>300</v>
      </c>
      <c r="H10" s="30">
        <v>307.8</v>
      </c>
      <c r="I10" s="1">
        <v>100</v>
      </c>
      <c r="J10" s="1">
        <v>100</v>
      </c>
      <c r="K10" s="1">
        <v>100</v>
      </c>
    </row>
    <row r="11" spans="1:11" ht="63.75" customHeight="1" x14ac:dyDescent="0.25">
      <c r="A11" s="93"/>
      <c r="B11" s="65"/>
      <c r="C11" s="81"/>
      <c r="D11" s="19" t="s">
        <v>9</v>
      </c>
      <c r="E11" s="1">
        <f t="shared" si="0"/>
        <v>0</v>
      </c>
      <c r="F11" s="1">
        <v>0</v>
      </c>
      <c r="G11" s="1">
        <v>0</v>
      </c>
      <c r="H11" s="30">
        <v>0</v>
      </c>
      <c r="I11" s="1">
        <v>0</v>
      </c>
      <c r="J11" s="1">
        <v>0</v>
      </c>
      <c r="K11" s="1">
        <v>0</v>
      </c>
    </row>
    <row r="12" spans="1:11" ht="92.25" customHeight="1" x14ac:dyDescent="0.25">
      <c r="A12" s="94"/>
      <c r="B12" s="69"/>
      <c r="C12" s="9" t="s">
        <v>52</v>
      </c>
      <c r="D12" s="19" t="s">
        <v>8</v>
      </c>
      <c r="E12" s="1">
        <f t="shared" si="0"/>
        <v>0</v>
      </c>
      <c r="F12" s="1">
        <v>0</v>
      </c>
      <c r="G12" s="1">
        <v>0</v>
      </c>
      <c r="H12" s="30">
        <v>0</v>
      </c>
      <c r="I12" s="1">
        <v>0</v>
      </c>
      <c r="J12" s="1">
        <v>0</v>
      </c>
      <c r="K12" s="1">
        <v>0</v>
      </c>
    </row>
    <row r="13" spans="1:11" ht="51.75" customHeight="1" x14ac:dyDescent="0.25">
      <c r="A13" s="64" t="s">
        <v>12</v>
      </c>
      <c r="B13" s="66" t="s">
        <v>13</v>
      </c>
      <c r="C13" s="67" t="s">
        <v>7</v>
      </c>
      <c r="D13" s="19" t="s">
        <v>8</v>
      </c>
      <c r="E13" s="1">
        <f t="shared" si="0"/>
        <v>3555.16</v>
      </c>
      <c r="F13" s="1">
        <v>550</v>
      </c>
      <c r="G13" s="1">
        <v>1635.16</v>
      </c>
      <c r="H13" s="30">
        <v>770</v>
      </c>
      <c r="I13" s="1">
        <v>400</v>
      </c>
      <c r="J13" s="1">
        <v>200</v>
      </c>
      <c r="K13" s="1">
        <v>200</v>
      </c>
    </row>
    <row r="14" spans="1:11" ht="44.25" customHeight="1" x14ac:dyDescent="0.25">
      <c r="A14" s="84"/>
      <c r="B14" s="69"/>
      <c r="C14" s="81"/>
      <c r="D14" s="19" t="s">
        <v>9</v>
      </c>
      <c r="E14" s="1">
        <f t="shared" si="0"/>
        <v>0</v>
      </c>
      <c r="F14" s="1">
        <v>0</v>
      </c>
      <c r="G14" s="1">
        <v>0</v>
      </c>
      <c r="H14" s="30">
        <v>0</v>
      </c>
      <c r="I14" s="1">
        <v>0</v>
      </c>
      <c r="J14" s="1">
        <v>0</v>
      </c>
      <c r="K14" s="1">
        <v>0</v>
      </c>
    </row>
    <row r="15" spans="1:11" ht="70.5" customHeight="1" x14ac:dyDescent="0.25">
      <c r="A15" s="64" t="s">
        <v>32</v>
      </c>
      <c r="B15" s="76" t="s">
        <v>49</v>
      </c>
      <c r="C15" s="67" t="s">
        <v>7</v>
      </c>
      <c r="D15" s="19" t="s">
        <v>8</v>
      </c>
      <c r="E15" s="1">
        <f t="shared" si="0"/>
        <v>200</v>
      </c>
      <c r="F15" s="1">
        <v>0</v>
      </c>
      <c r="G15" s="1">
        <v>0</v>
      </c>
      <c r="H15" s="30">
        <v>200</v>
      </c>
      <c r="I15" s="1">
        <v>0</v>
      </c>
      <c r="J15" s="1">
        <v>0</v>
      </c>
      <c r="K15" s="1">
        <v>0</v>
      </c>
    </row>
    <row r="16" spans="1:11" ht="87" customHeight="1" x14ac:dyDescent="0.25">
      <c r="A16" s="69"/>
      <c r="B16" s="91"/>
      <c r="C16" s="81"/>
      <c r="D16" s="19" t="s">
        <v>9</v>
      </c>
      <c r="E16" s="1">
        <f t="shared" si="0"/>
        <v>0</v>
      </c>
      <c r="F16" s="1">
        <v>0</v>
      </c>
      <c r="G16" s="1">
        <v>0</v>
      </c>
      <c r="H16" s="30">
        <v>0</v>
      </c>
      <c r="I16" s="1">
        <v>0</v>
      </c>
      <c r="J16" s="1">
        <v>0</v>
      </c>
      <c r="K16" s="1">
        <v>0</v>
      </c>
    </row>
    <row r="17" spans="1:11" ht="83.25" customHeight="1" x14ac:dyDescent="0.25">
      <c r="A17" s="64" t="s">
        <v>72</v>
      </c>
      <c r="B17" s="76" t="s">
        <v>51</v>
      </c>
      <c r="C17" s="67" t="s">
        <v>7</v>
      </c>
      <c r="D17" s="19" t="s">
        <v>8</v>
      </c>
      <c r="E17" s="1">
        <f t="shared" si="0"/>
        <v>0</v>
      </c>
      <c r="F17" s="1">
        <v>0</v>
      </c>
      <c r="G17" s="1">
        <v>0</v>
      </c>
      <c r="H17" s="30">
        <v>0</v>
      </c>
      <c r="I17" s="1">
        <v>0</v>
      </c>
      <c r="J17" s="1">
        <v>0</v>
      </c>
      <c r="K17" s="1">
        <v>0</v>
      </c>
    </row>
    <row r="18" spans="1:11" ht="73.5" customHeight="1" x14ac:dyDescent="0.25">
      <c r="A18" s="69"/>
      <c r="B18" s="91"/>
      <c r="C18" s="81"/>
      <c r="D18" s="19" t="s">
        <v>9</v>
      </c>
      <c r="E18" s="1">
        <f t="shared" si="0"/>
        <v>4749.16</v>
      </c>
      <c r="F18" s="1">
        <v>719.46</v>
      </c>
      <c r="G18" s="1">
        <v>862.3</v>
      </c>
      <c r="H18" s="30">
        <v>1080.0999999999999</v>
      </c>
      <c r="I18" s="1">
        <v>1004</v>
      </c>
      <c r="J18" s="1">
        <v>1083.3</v>
      </c>
      <c r="K18" s="1">
        <v>1083.3</v>
      </c>
    </row>
    <row r="19" spans="1:11" ht="25.5" customHeight="1" x14ac:dyDescent="0.25">
      <c r="A19" s="82" t="s">
        <v>14</v>
      </c>
      <c r="B19" s="83"/>
      <c r="C19" s="19"/>
      <c r="D19" s="19"/>
      <c r="E19" s="2">
        <f>SUM(E10:E18)</f>
        <v>9677.06</v>
      </c>
      <c r="F19" s="2">
        <f t="shared" ref="F19:K19" si="1">SUM(F8:F18)</f>
        <v>1634.4</v>
      </c>
      <c r="G19" s="2">
        <f t="shared" si="1"/>
        <v>2797.46</v>
      </c>
      <c r="H19" s="31">
        <f>SUM(H8:H18)</f>
        <v>2357.8999999999996</v>
      </c>
      <c r="I19" s="2">
        <f t="shared" si="1"/>
        <v>1504</v>
      </c>
      <c r="J19" s="2">
        <f t="shared" si="1"/>
        <v>1383.3</v>
      </c>
      <c r="K19" s="2">
        <f t="shared" si="1"/>
        <v>1383.3</v>
      </c>
    </row>
    <row r="20" spans="1:11" ht="23.25" customHeight="1" x14ac:dyDescent="0.25">
      <c r="A20" s="89" t="s">
        <v>15</v>
      </c>
      <c r="B20" s="90"/>
      <c r="C20" s="90"/>
      <c r="D20" s="90"/>
      <c r="E20" s="90"/>
      <c r="F20" s="90"/>
      <c r="G20" s="90"/>
      <c r="H20" s="90"/>
      <c r="I20" s="90"/>
      <c r="J20" s="90"/>
      <c r="K20" s="28"/>
    </row>
    <row r="21" spans="1:11" ht="48" customHeight="1" x14ac:dyDescent="0.25">
      <c r="A21" s="64" t="s">
        <v>16</v>
      </c>
      <c r="B21" s="76" t="s">
        <v>17</v>
      </c>
      <c r="C21" s="67" t="s">
        <v>7</v>
      </c>
      <c r="D21" s="19" t="s">
        <v>8</v>
      </c>
      <c r="E21" s="1">
        <f>SUM(F21:J21)</f>
        <v>180</v>
      </c>
      <c r="F21" s="1">
        <v>60</v>
      </c>
      <c r="G21" s="1">
        <v>60</v>
      </c>
      <c r="H21" s="30">
        <v>60</v>
      </c>
      <c r="I21" s="1">
        <v>0</v>
      </c>
      <c r="J21" s="1">
        <v>0</v>
      </c>
      <c r="K21" s="1">
        <v>0</v>
      </c>
    </row>
    <row r="22" spans="1:11" ht="45.75" customHeight="1" x14ac:dyDescent="0.25">
      <c r="A22" s="69"/>
      <c r="B22" s="85"/>
      <c r="C22" s="81"/>
      <c r="D22" s="19" t="s">
        <v>9</v>
      </c>
      <c r="E22" s="1">
        <f>SUM(F22:J22)</f>
        <v>0</v>
      </c>
      <c r="F22" s="1">
        <v>0</v>
      </c>
      <c r="G22" s="1">
        <v>0</v>
      </c>
      <c r="H22" s="30">
        <v>0</v>
      </c>
      <c r="I22" s="1">
        <v>0</v>
      </c>
      <c r="J22" s="1">
        <v>0</v>
      </c>
      <c r="K22" s="1">
        <v>0</v>
      </c>
    </row>
    <row r="23" spans="1:11" ht="33.75" customHeight="1" x14ac:dyDescent="0.25">
      <c r="A23" s="82" t="s">
        <v>18</v>
      </c>
      <c r="B23" s="83"/>
      <c r="C23" s="19"/>
      <c r="D23" s="19"/>
      <c r="E23" s="2">
        <f t="shared" ref="E23:J23" si="2">SUM(E21:E22)</f>
        <v>180</v>
      </c>
      <c r="F23" s="2">
        <f t="shared" si="2"/>
        <v>60</v>
      </c>
      <c r="G23" s="2">
        <f t="shared" si="2"/>
        <v>60</v>
      </c>
      <c r="H23" s="31">
        <f t="shared" si="2"/>
        <v>60</v>
      </c>
      <c r="I23" s="2">
        <f t="shared" si="2"/>
        <v>0</v>
      </c>
      <c r="J23" s="2">
        <f t="shared" si="2"/>
        <v>0</v>
      </c>
      <c r="K23" s="2">
        <f t="shared" ref="K23" si="3">SUM(K21:K22)</f>
        <v>0</v>
      </c>
    </row>
    <row r="24" spans="1:11" ht="29.25" customHeight="1" x14ac:dyDescent="0.25">
      <c r="A24" s="60" t="s">
        <v>19</v>
      </c>
      <c r="B24" s="61"/>
      <c r="C24" s="61"/>
      <c r="D24" s="61"/>
      <c r="E24" s="61"/>
      <c r="F24" s="61"/>
      <c r="G24" s="61"/>
      <c r="H24" s="61"/>
      <c r="I24" s="61"/>
      <c r="J24" s="61"/>
      <c r="K24" s="62"/>
    </row>
    <row r="25" spans="1:11" ht="35.25" customHeight="1" x14ac:dyDescent="0.25">
      <c r="A25" s="64" t="s">
        <v>20</v>
      </c>
      <c r="B25" s="76" t="s">
        <v>55</v>
      </c>
      <c r="C25" s="67" t="s">
        <v>7</v>
      </c>
      <c r="D25" s="19" t="s">
        <v>8</v>
      </c>
      <c r="E25" s="1">
        <f t="shared" ref="E25:E36" si="4">SUM(F25:J25)</f>
        <v>912.72</v>
      </c>
      <c r="F25" s="1">
        <v>259.36</v>
      </c>
      <c r="G25" s="1">
        <v>243.36</v>
      </c>
      <c r="H25" s="30">
        <v>210</v>
      </c>
      <c r="I25" s="1">
        <v>100</v>
      </c>
      <c r="J25" s="1">
        <v>100</v>
      </c>
      <c r="K25" s="1">
        <v>100</v>
      </c>
    </row>
    <row r="26" spans="1:11" ht="41.25" customHeight="1" x14ac:dyDescent="0.25">
      <c r="A26" s="69"/>
      <c r="B26" s="85"/>
      <c r="C26" s="81"/>
      <c r="D26" s="19" t="s">
        <v>9</v>
      </c>
      <c r="E26" s="1">
        <f t="shared" si="4"/>
        <v>0</v>
      </c>
      <c r="F26" s="1">
        <v>0</v>
      </c>
      <c r="G26" s="1">
        <v>0</v>
      </c>
      <c r="H26" s="30">
        <v>0</v>
      </c>
      <c r="I26" s="1">
        <v>0</v>
      </c>
      <c r="J26" s="1">
        <v>0</v>
      </c>
      <c r="K26" s="1">
        <v>0</v>
      </c>
    </row>
    <row r="27" spans="1:11" ht="34.5" customHeight="1" x14ac:dyDescent="0.25">
      <c r="A27" s="64" t="s">
        <v>21</v>
      </c>
      <c r="B27" s="66" t="s">
        <v>22</v>
      </c>
      <c r="C27" s="67" t="s">
        <v>7</v>
      </c>
      <c r="D27" s="19" t="s">
        <v>8</v>
      </c>
      <c r="E27" s="1">
        <f t="shared" si="4"/>
        <v>765.75</v>
      </c>
      <c r="F27" s="1">
        <v>134.94999999999999</v>
      </c>
      <c r="G27" s="1">
        <v>145.32</v>
      </c>
      <c r="H27" s="30">
        <v>285.48</v>
      </c>
      <c r="I27" s="1">
        <v>100</v>
      </c>
      <c r="J27" s="1">
        <v>100</v>
      </c>
      <c r="K27" s="1">
        <v>100</v>
      </c>
    </row>
    <row r="28" spans="1:11" ht="36" customHeight="1" x14ac:dyDescent="0.25">
      <c r="A28" s="69"/>
      <c r="B28" s="69"/>
      <c r="C28" s="81"/>
      <c r="D28" s="19" t="s">
        <v>9</v>
      </c>
      <c r="E28" s="1">
        <f t="shared" si="4"/>
        <v>0</v>
      </c>
      <c r="F28" s="1">
        <v>0</v>
      </c>
      <c r="G28" s="1">
        <v>0</v>
      </c>
      <c r="H28" s="30">
        <v>0</v>
      </c>
      <c r="I28" s="1">
        <v>0</v>
      </c>
      <c r="J28" s="1">
        <v>0</v>
      </c>
      <c r="K28" s="1">
        <v>0</v>
      </c>
    </row>
    <row r="29" spans="1:11" ht="33.75" customHeight="1" x14ac:dyDescent="0.25">
      <c r="A29" s="64" t="s">
        <v>23</v>
      </c>
      <c r="B29" s="76" t="s">
        <v>56</v>
      </c>
      <c r="C29" s="67" t="s">
        <v>7</v>
      </c>
      <c r="D29" s="19" t="s">
        <v>8</v>
      </c>
      <c r="E29" s="1">
        <f t="shared" si="4"/>
        <v>0</v>
      </c>
      <c r="F29" s="1">
        <v>0</v>
      </c>
      <c r="G29" s="1">
        <v>0</v>
      </c>
      <c r="H29" s="30">
        <v>0</v>
      </c>
      <c r="I29" s="1">
        <v>0</v>
      </c>
      <c r="J29" s="1">
        <v>0</v>
      </c>
      <c r="K29" s="1">
        <v>0</v>
      </c>
    </row>
    <row r="30" spans="1:11" ht="54" customHeight="1" x14ac:dyDescent="0.25">
      <c r="A30" s="84"/>
      <c r="B30" s="85"/>
      <c r="C30" s="86"/>
      <c r="D30" s="19" t="s">
        <v>9</v>
      </c>
      <c r="E30" s="1">
        <f t="shared" si="4"/>
        <v>0</v>
      </c>
      <c r="F30" s="1">
        <v>0</v>
      </c>
      <c r="G30" s="1">
        <v>0</v>
      </c>
      <c r="H30" s="30">
        <v>0</v>
      </c>
      <c r="I30" s="1">
        <v>0</v>
      </c>
      <c r="J30" s="1">
        <v>0</v>
      </c>
      <c r="K30" s="1">
        <v>0</v>
      </c>
    </row>
    <row r="31" spans="1:11" ht="34.5" customHeight="1" x14ac:dyDescent="0.25">
      <c r="A31" s="64" t="s">
        <v>40</v>
      </c>
      <c r="B31" s="66" t="s">
        <v>76</v>
      </c>
      <c r="C31" s="67" t="s">
        <v>7</v>
      </c>
      <c r="D31" s="19" t="s">
        <v>8</v>
      </c>
      <c r="E31" s="1">
        <f t="shared" si="4"/>
        <v>0</v>
      </c>
      <c r="F31" s="1">
        <v>0</v>
      </c>
      <c r="G31" s="1">
        <v>0</v>
      </c>
      <c r="H31" s="30">
        <v>0</v>
      </c>
      <c r="I31" s="1">
        <v>0</v>
      </c>
      <c r="J31" s="1">
        <v>0</v>
      </c>
      <c r="K31" s="1">
        <v>0</v>
      </c>
    </row>
    <row r="32" spans="1:11" ht="54" customHeight="1" x14ac:dyDescent="0.25">
      <c r="A32" s="69"/>
      <c r="B32" s="69"/>
      <c r="C32" s="86"/>
      <c r="D32" s="19" t="s">
        <v>9</v>
      </c>
      <c r="E32" s="1">
        <f t="shared" si="4"/>
        <v>0</v>
      </c>
      <c r="F32" s="1">
        <v>0</v>
      </c>
      <c r="G32" s="1">
        <v>0</v>
      </c>
      <c r="H32" s="30">
        <v>0</v>
      </c>
      <c r="I32" s="1">
        <v>0</v>
      </c>
      <c r="J32" s="1">
        <v>0</v>
      </c>
      <c r="K32" s="1">
        <v>0</v>
      </c>
    </row>
    <row r="33" spans="1:12" ht="24.75" customHeight="1" x14ac:dyDescent="0.25">
      <c r="A33" s="82" t="s">
        <v>24</v>
      </c>
      <c r="B33" s="83"/>
      <c r="C33" s="19"/>
      <c r="D33" s="19"/>
      <c r="E33" s="2">
        <f t="shared" si="4"/>
        <v>1678.47</v>
      </c>
      <c r="F33" s="2">
        <f t="shared" ref="F33:K33" si="5">SUM(F25:F32)</f>
        <v>394.31</v>
      </c>
      <c r="G33" s="2">
        <f t="shared" si="5"/>
        <v>388.68</v>
      </c>
      <c r="H33" s="31">
        <f t="shared" si="5"/>
        <v>495.48</v>
      </c>
      <c r="I33" s="2">
        <f t="shared" si="5"/>
        <v>200</v>
      </c>
      <c r="J33" s="2">
        <f t="shared" si="5"/>
        <v>200</v>
      </c>
      <c r="K33" s="2">
        <f t="shared" si="5"/>
        <v>200</v>
      </c>
    </row>
    <row r="34" spans="1:12" ht="28.5" customHeight="1" x14ac:dyDescent="0.25">
      <c r="A34" s="87" t="s">
        <v>25</v>
      </c>
      <c r="B34" s="88"/>
      <c r="C34" s="83"/>
      <c r="D34" s="19"/>
      <c r="E34" s="2">
        <f t="shared" si="4"/>
        <v>11535.529999999999</v>
      </c>
      <c r="F34" s="2">
        <f t="shared" ref="F34:K34" si="6">F35+F36</f>
        <v>2088.71</v>
      </c>
      <c r="G34" s="2">
        <f t="shared" si="6"/>
        <v>3246.1400000000003</v>
      </c>
      <c r="H34" s="31">
        <f t="shared" si="6"/>
        <v>2913.38</v>
      </c>
      <c r="I34" s="2">
        <f t="shared" si="6"/>
        <v>1704</v>
      </c>
      <c r="J34" s="2">
        <f t="shared" si="6"/>
        <v>1583.3</v>
      </c>
      <c r="K34" s="2">
        <f t="shared" si="6"/>
        <v>1583.3</v>
      </c>
    </row>
    <row r="35" spans="1:12" ht="30" x14ac:dyDescent="0.25">
      <c r="A35" s="78"/>
      <c r="B35" s="79"/>
      <c r="C35" s="80"/>
      <c r="D35" s="19" t="s">
        <v>8</v>
      </c>
      <c r="E35" s="1">
        <f t="shared" si="4"/>
        <v>6786.37</v>
      </c>
      <c r="F35" s="1">
        <f t="shared" ref="F35:K35" si="7">F33+F23+F15+F13+F10+F12</f>
        <v>1369.25</v>
      </c>
      <c r="G35" s="1">
        <f t="shared" si="7"/>
        <v>2383.84</v>
      </c>
      <c r="H35" s="30">
        <f t="shared" si="7"/>
        <v>1833.28</v>
      </c>
      <c r="I35" s="1">
        <f t="shared" si="7"/>
        <v>700</v>
      </c>
      <c r="J35" s="1">
        <f t="shared" si="7"/>
        <v>500</v>
      </c>
      <c r="K35" s="1">
        <f t="shared" si="7"/>
        <v>500</v>
      </c>
    </row>
    <row r="36" spans="1:12" ht="30" x14ac:dyDescent="0.25">
      <c r="A36" s="78"/>
      <c r="B36" s="79"/>
      <c r="C36" s="80"/>
      <c r="D36" s="19" t="s">
        <v>9</v>
      </c>
      <c r="E36" s="1">
        <f t="shared" si="4"/>
        <v>4749.16</v>
      </c>
      <c r="F36" s="1">
        <f t="shared" ref="F36:K36" si="8">F18</f>
        <v>719.46</v>
      </c>
      <c r="G36" s="1">
        <f t="shared" si="8"/>
        <v>862.3</v>
      </c>
      <c r="H36" s="30">
        <f t="shared" si="8"/>
        <v>1080.0999999999999</v>
      </c>
      <c r="I36" s="1">
        <f t="shared" si="8"/>
        <v>1004</v>
      </c>
      <c r="J36" s="1">
        <f t="shared" si="8"/>
        <v>1083.3</v>
      </c>
      <c r="K36" s="1">
        <f t="shared" si="8"/>
        <v>1083.3</v>
      </c>
    </row>
    <row r="37" spans="1:12" s="7" customFormat="1" ht="24.75" customHeight="1" x14ac:dyDescent="0.25">
      <c r="A37" s="40" t="s">
        <v>67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2" ht="20.25" customHeight="1" x14ac:dyDescent="0.25">
      <c r="A38" s="43" t="s">
        <v>57</v>
      </c>
      <c r="B38" s="63"/>
      <c r="C38" s="63"/>
      <c r="D38" s="63"/>
      <c r="E38" s="63"/>
      <c r="F38" s="63"/>
      <c r="G38" s="63"/>
      <c r="H38" s="63"/>
      <c r="I38" s="63"/>
      <c r="J38" s="63"/>
      <c r="K38" s="45"/>
    </row>
    <row r="39" spans="1:12" ht="27.75" customHeight="1" x14ac:dyDescent="0.25">
      <c r="A39" s="64" t="s">
        <v>6</v>
      </c>
      <c r="B39" s="66" t="s">
        <v>58</v>
      </c>
      <c r="C39" s="67" t="s">
        <v>7</v>
      </c>
      <c r="D39" s="14" t="s">
        <v>8</v>
      </c>
      <c r="E39" s="1">
        <f t="shared" ref="E39:E51" si="9">SUM(F39:J39)</f>
        <v>7452.7780000000002</v>
      </c>
      <c r="F39" s="1">
        <v>1824.02</v>
      </c>
      <c r="G39" s="1">
        <v>2107.5100000000002</v>
      </c>
      <c r="H39" s="30">
        <v>1521.248</v>
      </c>
      <c r="I39" s="1">
        <v>1000</v>
      </c>
      <c r="J39" s="1">
        <v>1000</v>
      </c>
      <c r="K39" s="1">
        <v>1000</v>
      </c>
      <c r="L39" s="8"/>
    </row>
    <row r="40" spans="1:12" ht="48" customHeight="1" x14ac:dyDescent="0.25">
      <c r="A40" s="65"/>
      <c r="B40" s="65"/>
      <c r="C40" s="81"/>
      <c r="D40" s="14" t="s">
        <v>9</v>
      </c>
      <c r="E40" s="1">
        <f t="shared" si="9"/>
        <v>0</v>
      </c>
      <c r="F40" s="1">
        <v>0</v>
      </c>
      <c r="G40" s="1">
        <v>0</v>
      </c>
      <c r="H40" s="30">
        <v>0</v>
      </c>
      <c r="I40" s="1">
        <v>0</v>
      </c>
      <c r="J40" s="1">
        <v>0</v>
      </c>
      <c r="K40" s="1">
        <v>0</v>
      </c>
    </row>
    <row r="41" spans="1:12" ht="42.75" customHeight="1" x14ac:dyDescent="0.25">
      <c r="A41" s="65"/>
      <c r="B41" s="65"/>
      <c r="C41" s="67" t="s">
        <v>75</v>
      </c>
      <c r="D41" s="14" t="s">
        <v>8</v>
      </c>
      <c r="E41" s="1">
        <f t="shared" si="9"/>
        <v>3952.23</v>
      </c>
      <c r="F41" s="1">
        <v>1420.4</v>
      </c>
      <c r="G41" s="1">
        <v>1264.83</v>
      </c>
      <c r="H41" s="30">
        <v>1267</v>
      </c>
      <c r="I41" s="1">
        <v>0</v>
      </c>
      <c r="J41" s="1">
        <v>0</v>
      </c>
      <c r="K41" s="1">
        <v>0</v>
      </c>
    </row>
    <row r="42" spans="1:12" ht="51.75" customHeight="1" x14ac:dyDescent="0.25">
      <c r="A42" s="69"/>
      <c r="B42" s="69"/>
      <c r="C42" s="81"/>
      <c r="D42" s="14" t="s">
        <v>9</v>
      </c>
      <c r="E42" s="1">
        <f t="shared" si="9"/>
        <v>0</v>
      </c>
      <c r="F42" s="1">
        <v>0</v>
      </c>
      <c r="G42" s="1">
        <v>0</v>
      </c>
      <c r="H42" s="30">
        <v>0</v>
      </c>
      <c r="I42" s="1">
        <v>0</v>
      </c>
      <c r="J42" s="1">
        <v>0</v>
      </c>
      <c r="K42" s="1">
        <v>0</v>
      </c>
    </row>
    <row r="43" spans="1:12" ht="39.75" customHeight="1" x14ac:dyDescent="0.25">
      <c r="A43" s="64" t="s">
        <v>10</v>
      </c>
      <c r="B43" s="66" t="s">
        <v>59</v>
      </c>
      <c r="C43" s="67" t="s">
        <v>7</v>
      </c>
      <c r="D43" s="14" t="s">
        <v>8</v>
      </c>
      <c r="E43" s="1">
        <f t="shared" si="9"/>
        <v>0</v>
      </c>
      <c r="F43" s="1">
        <v>0</v>
      </c>
      <c r="G43" s="1">
        <v>0</v>
      </c>
      <c r="H43" s="30">
        <v>0</v>
      </c>
      <c r="I43" s="1">
        <v>0</v>
      </c>
      <c r="J43" s="1">
        <v>0</v>
      </c>
      <c r="K43" s="1">
        <v>0</v>
      </c>
    </row>
    <row r="44" spans="1:12" ht="51.75" customHeight="1" x14ac:dyDescent="0.25">
      <c r="A44" s="69"/>
      <c r="B44" s="69"/>
      <c r="C44" s="81"/>
      <c r="D44" s="14" t="s">
        <v>9</v>
      </c>
      <c r="E44" s="1">
        <f t="shared" si="9"/>
        <v>0</v>
      </c>
      <c r="F44" s="1">
        <v>0</v>
      </c>
      <c r="G44" s="1">
        <v>0</v>
      </c>
      <c r="H44" s="30">
        <v>0</v>
      </c>
      <c r="I44" s="1">
        <v>0</v>
      </c>
      <c r="J44" s="1">
        <v>0</v>
      </c>
      <c r="K44" s="1">
        <v>0</v>
      </c>
    </row>
    <row r="45" spans="1:12" ht="30.75" customHeight="1" x14ac:dyDescent="0.25">
      <c r="A45" s="64" t="s">
        <v>12</v>
      </c>
      <c r="B45" s="66" t="s">
        <v>27</v>
      </c>
      <c r="C45" s="67" t="s">
        <v>7</v>
      </c>
      <c r="D45" s="14" t="s">
        <v>8</v>
      </c>
      <c r="E45" s="1">
        <f>SUM(F45:J45)</f>
        <v>0</v>
      </c>
      <c r="F45" s="1">
        <v>0</v>
      </c>
      <c r="G45" s="1">
        <v>0</v>
      </c>
      <c r="H45" s="30">
        <v>0</v>
      </c>
      <c r="I45" s="1">
        <v>0</v>
      </c>
      <c r="J45" s="1">
        <v>0</v>
      </c>
      <c r="K45" s="1">
        <v>0</v>
      </c>
    </row>
    <row r="46" spans="1:12" ht="63" customHeight="1" x14ac:dyDescent="0.25">
      <c r="A46" s="69"/>
      <c r="B46" s="69"/>
      <c r="C46" s="81"/>
      <c r="D46" s="14" t="s">
        <v>9</v>
      </c>
      <c r="E46" s="1">
        <f>SUM(F46:J46)</f>
        <v>0</v>
      </c>
      <c r="F46" s="1">
        <v>0</v>
      </c>
      <c r="G46" s="1">
        <v>0</v>
      </c>
      <c r="H46" s="30">
        <v>0</v>
      </c>
      <c r="I46" s="1">
        <v>0</v>
      </c>
      <c r="J46" s="1">
        <v>0</v>
      </c>
      <c r="K46" s="1">
        <v>0</v>
      </c>
    </row>
    <row r="47" spans="1:12" ht="30.75" customHeight="1" x14ac:dyDescent="0.25">
      <c r="A47" s="64" t="s">
        <v>32</v>
      </c>
      <c r="B47" s="66" t="s">
        <v>71</v>
      </c>
      <c r="C47" s="67" t="s">
        <v>75</v>
      </c>
      <c r="D47" s="14" t="s">
        <v>8</v>
      </c>
      <c r="E47" s="1">
        <f>SUM(F47:J47)</f>
        <v>136008.04860000001</v>
      </c>
      <c r="F47" s="1">
        <v>29254.89</v>
      </c>
      <c r="G47" s="1">
        <v>29848.5</v>
      </c>
      <c r="H47" s="30">
        <v>34104.658600000002</v>
      </c>
      <c r="I47" s="1">
        <v>21900</v>
      </c>
      <c r="J47" s="1">
        <v>20900</v>
      </c>
      <c r="K47" s="1">
        <v>20900</v>
      </c>
    </row>
    <row r="48" spans="1:12" ht="63" customHeight="1" x14ac:dyDescent="0.25">
      <c r="A48" s="69"/>
      <c r="B48" s="69"/>
      <c r="C48" s="81"/>
      <c r="D48" s="14" t="s">
        <v>9</v>
      </c>
      <c r="E48" s="1">
        <f>SUM(F48:J48)</f>
        <v>0</v>
      </c>
      <c r="F48" s="1">
        <v>0</v>
      </c>
      <c r="G48" s="1">
        <v>0</v>
      </c>
      <c r="H48" s="30">
        <v>0</v>
      </c>
      <c r="I48" s="1">
        <v>0</v>
      </c>
      <c r="J48" s="1">
        <v>0</v>
      </c>
      <c r="K48" s="1">
        <v>0</v>
      </c>
    </row>
    <row r="49" spans="1:11" ht="62.25" customHeight="1" x14ac:dyDescent="0.25">
      <c r="A49" s="64" t="s">
        <v>72</v>
      </c>
      <c r="B49" s="66" t="s">
        <v>96</v>
      </c>
      <c r="C49" s="67" t="s">
        <v>75</v>
      </c>
      <c r="D49" s="14" t="s">
        <v>8</v>
      </c>
      <c r="E49" s="1">
        <f t="shared" si="9"/>
        <v>0</v>
      </c>
      <c r="F49" s="1">
        <v>0</v>
      </c>
      <c r="G49" s="1">
        <v>0</v>
      </c>
      <c r="H49" s="30">
        <v>0</v>
      </c>
      <c r="I49" s="1">
        <v>0</v>
      </c>
      <c r="J49" s="1">
        <v>0</v>
      </c>
      <c r="K49" s="1">
        <v>0</v>
      </c>
    </row>
    <row r="50" spans="1:11" ht="51.75" customHeight="1" x14ac:dyDescent="0.25">
      <c r="A50" s="69"/>
      <c r="B50" s="75"/>
      <c r="C50" s="81"/>
      <c r="D50" s="14" t="s">
        <v>9</v>
      </c>
      <c r="E50" s="1">
        <f t="shared" si="9"/>
        <v>0</v>
      </c>
      <c r="F50" s="1">
        <v>0</v>
      </c>
      <c r="G50" s="1">
        <v>0</v>
      </c>
      <c r="H50" s="30">
        <v>0</v>
      </c>
      <c r="I50" s="1">
        <v>0</v>
      </c>
      <c r="J50" s="1">
        <v>0</v>
      </c>
      <c r="K50" s="1">
        <v>0</v>
      </c>
    </row>
    <row r="51" spans="1:11" ht="20.25" customHeight="1" x14ac:dyDescent="0.25">
      <c r="A51" s="82" t="s">
        <v>14</v>
      </c>
      <c r="B51" s="83"/>
      <c r="C51" s="14"/>
      <c r="D51" s="14"/>
      <c r="E51" s="2">
        <f t="shared" si="9"/>
        <v>147413.05660000001</v>
      </c>
      <c r="F51" s="2">
        <f t="shared" ref="F51:K51" si="10">SUM(F39:F50)</f>
        <v>32499.309999999998</v>
      </c>
      <c r="G51" s="2">
        <f t="shared" si="10"/>
        <v>33220.839999999997</v>
      </c>
      <c r="H51" s="31">
        <f t="shared" si="10"/>
        <v>36892.906600000002</v>
      </c>
      <c r="I51" s="2">
        <f t="shared" si="10"/>
        <v>22900</v>
      </c>
      <c r="J51" s="2">
        <f t="shared" si="10"/>
        <v>21900</v>
      </c>
      <c r="K51" s="2">
        <f t="shared" si="10"/>
        <v>21900</v>
      </c>
    </row>
    <row r="52" spans="1:11" ht="14.25" customHeight="1" x14ac:dyDescent="0.25">
      <c r="A52" s="60" t="s">
        <v>60</v>
      </c>
      <c r="B52" s="61"/>
      <c r="C52" s="61"/>
      <c r="D52" s="61"/>
      <c r="E52" s="61"/>
      <c r="F52" s="61"/>
      <c r="G52" s="61"/>
      <c r="H52" s="61"/>
      <c r="I52" s="61"/>
      <c r="J52" s="61"/>
      <c r="K52" s="62"/>
    </row>
    <row r="53" spans="1:11" ht="36" customHeight="1" x14ac:dyDescent="0.25">
      <c r="A53" s="99" t="s">
        <v>16</v>
      </c>
      <c r="B53" s="70" t="s">
        <v>28</v>
      </c>
      <c r="C53" s="72" t="s">
        <v>75</v>
      </c>
      <c r="D53" s="14" t="s">
        <v>8</v>
      </c>
      <c r="E53" s="1">
        <f>SUM(F53:J53)</f>
        <v>97.57</v>
      </c>
      <c r="F53" s="1">
        <v>97.57</v>
      </c>
      <c r="G53" s="1">
        <v>0</v>
      </c>
      <c r="H53" s="30">
        <v>0</v>
      </c>
      <c r="I53" s="1">
        <v>0</v>
      </c>
      <c r="J53" s="1">
        <v>0</v>
      </c>
      <c r="K53" s="1">
        <v>0</v>
      </c>
    </row>
    <row r="54" spans="1:11" ht="55.5" customHeight="1" x14ac:dyDescent="0.25">
      <c r="A54" s="99"/>
      <c r="B54" s="70"/>
      <c r="C54" s="73"/>
      <c r="D54" s="14" t="s">
        <v>9</v>
      </c>
      <c r="E54" s="1">
        <f>SUM(F54:J54)</f>
        <v>0</v>
      </c>
      <c r="F54" s="1">
        <v>0</v>
      </c>
      <c r="G54" s="1">
        <v>0</v>
      </c>
      <c r="H54" s="30">
        <v>0</v>
      </c>
      <c r="I54" s="1">
        <v>0</v>
      </c>
      <c r="J54" s="1">
        <v>0</v>
      </c>
      <c r="K54" s="1">
        <v>0</v>
      </c>
    </row>
    <row r="55" spans="1:11" ht="30.75" customHeight="1" x14ac:dyDescent="0.25">
      <c r="A55" s="99"/>
      <c r="B55" s="70"/>
      <c r="C55" s="14" t="s">
        <v>53</v>
      </c>
      <c r="D55" s="14" t="s">
        <v>8</v>
      </c>
      <c r="E55" s="1">
        <f>SUM(F55:J55)</f>
        <v>0</v>
      </c>
      <c r="F55" s="1">
        <v>0</v>
      </c>
      <c r="G55" s="1">
        <v>0</v>
      </c>
      <c r="H55" s="30">
        <v>0</v>
      </c>
      <c r="I55" s="1">
        <v>0</v>
      </c>
      <c r="J55" s="1">
        <v>0</v>
      </c>
      <c r="K55" s="1">
        <v>0</v>
      </c>
    </row>
    <row r="56" spans="1:11" ht="60.75" customHeight="1" x14ac:dyDescent="0.25">
      <c r="A56" s="99"/>
      <c r="B56" s="70"/>
      <c r="C56" s="14" t="s">
        <v>54</v>
      </c>
      <c r="D56" s="14" t="s">
        <v>8</v>
      </c>
      <c r="E56" s="1">
        <v>0</v>
      </c>
      <c r="F56" s="1">
        <v>0</v>
      </c>
      <c r="G56" s="1">
        <v>0</v>
      </c>
      <c r="H56" s="30">
        <v>0</v>
      </c>
      <c r="I56" s="1">
        <v>0</v>
      </c>
      <c r="J56" s="1">
        <v>0</v>
      </c>
      <c r="K56" s="1">
        <v>0</v>
      </c>
    </row>
    <row r="57" spans="1:11" ht="57.75" customHeight="1" x14ac:dyDescent="0.25">
      <c r="A57" s="64" t="s">
        <v>26</v>
      </c>
      <c r="B57" s="66" t="s">
        <v>84</v>
      </c>
      <c r="C57" s="67" t="s">
        <v>7</v>
      </c>
      <c r="D57" s="14" t="s">
        <v>8</v>
      </c>
      <c r="E57" s="1">
        <f t="shared" ref="E57:E69" si="11">SUM(F57:J57)</f>
        <v>359.69</v>
      </c>
      <c r="F57" s="1">
        <f>F59+F61+F63</f>
        <v>103.25</v>
      </c>
      <c r="G57" s="1">
        <f>G59+G61+G63</f>
        <v>6.2</v>
      </c>
      <c r="H57" s="30">
        <f>H59+H61+H63+H65</f>
        <v>250.24</v>
      </c>
      <c r="I57" s="1">
        <f t="shared" ref="I57:J58" si="12">I59+I61+I63</f>
        <v>0</v>
      </c>
      <c r="J57" s="1">
        <f t="shared" si="12"/>
        <v>0</v>
      </c>
      <c r="K57" s="1">
        <f t="shared" ref="K57" si="13">K59+K61+K63</f>
        <v>0</v>
      </c>
    </row>
    <row r="58" spans="1:11" ht="80.25" customHeight="1" x14ac:dyDescent="0.25">
      <c r="A58" s="65"/>
      <c r="B58" s="65"/>
      <c r="C58" s="68"/>
      <c r="D58" s="14" t="s">
        <v>9</v>
      </c>
      <c r="E58" s="1">
        <f t="shared" si="11"/>
        <v>18894.11</v>
      </c>
      <c r="F58" s="1">
        <f>F60+F62+F64</f>
        <v>10178.41</v>
      </c>
      <c r="G58" s="1">
        <f>G60+G62+G64</f>
        <v>625</v>
      </c>
      <c r="H58" s="30">
        <f>H60+H62+H64+H66</f>
        <v>8090.7</v>
      </c>
      <c r="I58" s="1">
        <f t="shared" si="12"/>
        <v>0</v>
      </c>
      <c r="J58" s="1">
        <f t="shared" si="12"/>
        <v>0</v>
      </c>
      <c r="K58" s="1">
        <f t="shared" ref="K58" si="14">K60+K62+K64</f>
        <v>0</v>
      </c>
    </row>
    <row r="59" spans="1:11" ht="38.25" customHeight="1" x14ac:dyDescent="0.25">
      <c r="A59" s="64" t="s">
        <v>61</v>
      </c>
      <c r="B59" s="66" t="s">
        <v>98</v>
      </c>
      <c r="C59" s="67" t="s">
        <v>7</v>
      </c>
      <c r="D59" s="14" t="s">
        <v>8</v>
      </c>
      <c r="E59" s="1">
        <f t="shared" si="11"/>
        <v>26.91</v>
      </c>
      <c r="F59" s="1">
        <v>4</v>
      </c>
      <c r="G59" s="1">
        <v>3.7</v>
      </c>
      <c r="H59" s="30">
        <v>19.21</v>
      </c>
      <c r="I59" s="1">
        <v>0</v>
      </c>
      <c r="J59" s="1">
        <v>0</v>
      </c>
      <c r="K59" s="1">
        <v>0</v>
      </c>
    </row>
    <row r="60" spans="1:11" ht="48.75" customHeight="1" x14ac:dyDescent="0.25">
      <c r="A60" s="65"/>
      <c r="B60" s="65"/>
      <c r="C60" s="68"/>
      <c r="D60" s="14" t="s">
        <v>9</v>
      </c>
      <c r="E60" s="1">
        <f t="shared" si="11"/>
        <v>1353.9</v>
      </c>
      <c r="F60" s="1">
        <v>371.7</v>
      </c>
      <c r="G60" s="1">
        <v>361.2</v>
      </c>
      <c r="H60" s="30">
        <v>621</v>
      </c>
      <c r="I60" s="1">
        <v>0</v>
      </c>
      <c r="J60" s="1">
        <v>0</v>
      </c>
      <c r="K60" s="1">
        <v>0</v>
      </c>
    </row>
    <row r="61" spans="1:11" ht="63" customHeight="1" x14ac:dyDescent="0.25">
      <c r="A61" s="64" t="s">
        <v>62</v>
      </c>
      <c r="B61" s="66" t="s">
        <v>99</v>
      </c>
      <c r="C61" s="67" t="s">
        <v>75</v>
      </c>
      <c r="D61" s="14" t="s">
        <v>8</v>
      </c>
      <c r="E61" s="1">
        <f t="shared" si="11"/>
        <v>103.55000000000001</v>
      </c>
      <c r="F61" s="1">
        <v>96.15</v>
      </c>
      <c r="G61" s="1">
        <v>0</v>
      </c>
      <c r="H61" s="30">
        <v>7.4</v>
      </c>
      <c r="I61" s="1">
        <v>0</v>
      </c>
      <c r="J61" s="1">
        <v>0</v>
      </c>
      <c r="K61" s="1">
        <v>0</v>
      </c>
    </row>
    <row r="62" spans="1:11" ht="93" customHeight="1" x14ac:dyDescent="0.25">
      <c r="A62" s="65"/>
      <c r="B62" s="65"/>
      <c r="C62" s="68"/>
      <c r="D62" s="14" t="s">
        <v>9</v>
      </c>
      <c r="E62" s="1">
        <f t="shared" si="11"/>
        <v>9759.0299999999988</v>
      </c>
      <c r="F62" s="1">
        <v>9519.23</v>
      </c>
      <c r="G62" s="1">
        <v>0</v>
      </c>
      <c r="H62" s="30">
        <v>239.8</v>
      </c>
      <c r="I62" s="1">
        <v>0</v>
      </c>
      <c r="J62" s="1">
        <v>0</v>
      </c>
      <c r="K62" s="1">
        <v>0</v>
      </c>
    </row>
    <row r="63" spans="1:11" ht="90.75" customHeight="1" x14ac:dyDescent="0.25">
      <c r="A63" s="64" t="s">
        <v>77</v>
      </c>
      <c r="B63" s="66" t="s">
        <v>100</v>
      </c>
      <c r="C63" s="67" t="s">
        <v>75</v>
      </c>
      <c r="D63" s="14" t="s">
        <v>8</v>
      </c>
      <c r="E63" s="1">
        <f t="shared" ref="E63:E68" si="15">SUM(F63:J63)</f>
        <v>37.96</v>
      </c>
      <c r="F63" s="1">
        <v>3.1</v>
      </c>
      <c r="G63" s="1">
        <v>2.5</v>
      </c>
      <c r="H63" s="36">
        <v>32.36</v>
      </c>
      <c r="I63" s="1">
        <v>0</v>
      </c>
      <c r="J63" s="1">
        <v>0</v>
      </c>
      <c r="K63" s="1">
        <v>0</v>
      </c>
    </row>
    <row r="64" spans="1:11" ht="66.75" customHeight="1" x14ac:dyDescent="0.25">
      <c r="A64" s="65"/>
      <c r="B64" s="69"/>
      <c r="C64" s="68"/>
      <c r="D64" s="14" t="s">
        <v>9</v>
      </c>
      <c r="E64" s="1">
        <f t="shared" si="15"/>
        <v>1597.3799999999999</v>
      </c>
      <c r="F64" s="1">
        <v>287.48</v>
      </c>
      <c r="G64" s="1">
        <v>263.8</v>
      </c>
      <c r="H64" s="30">
        <v>1046.0999999999999</v>
      </c>
      <c r="I64" s="1">
        <v>0</v>
      </c>
      <c r="J64" s="1">
        <v>0</v>
      </c>
      <c r="K64" s="1">
        <v>0</v>
      </c>
    </row>
    <row r="65" spans="1:11" s="34" customFormat="1" ht="66.75" customHeight="1" x14ac:dyDescent="0.25">
      <c r="A65" s="64" t="s">
        <v>101</v>
      </c>
      <c r="B65" s="74" t="s">
        <v>102</v>
      </c>
      <c r="C65" s="67" t="s">
        <v>75</v>
      </c>
      <c r="D65" s="35" t="s">
        <v>8</v>
      </c>
      <c r="E65" s="1">
        <f t="shared" si="15"/>
        <v>191.27</v>
      </c>
      <c r="F65" s="1">
        <v>0</v>
      </c>
      <c r="G65" s="1">
        <v>0</v>
      </c>
      <c r="H65" s="30">
        <v>191.27</v>
      </c>
      <c r="I65" s="1">
        <v>0</v>
      </c>
      <c r="J65" s="1">
        <v>0</v>
      </c>
      <c r="K65" s="1">
        <v>0</v>
      </c>
    </row>
    <row r="66" spans="1:11" s="34" customFormat="1" ht="66.75" customHeight="1" x14ac:dyDescent="0.25">
      <c r="A66" s="65"/>
      <c r="B66" s="75"/>
      <c r="C66" s="68"/>
      <c r="D66" s="35" t="s">
        <v>9</v>
      </c>
      <c r="E66" s="1">
        <f t="shared" si="15"/>
        <v>6183.8</v>
      </c>
      <c r="F66" s="1">
        <v>0</v>
      </c>
      <c r="G66" s="1">
        <v>0</v>
      </c>
      <c r="H66" s="30">
        <v>6183.8</v>
      </c>
      <c r="I66" s="1">
        <v>0</v>
      </c>
      <c r="J66" s="1">
        <v>0</v>
      </c>
      <c r="K66" s="1">
        <v>0</v>
      </c>
    </row>
    <row r="67" spans="1:11" ht="43.5" customHeight="1" x14ac:dyDescent="0.25">
      <c r="A67" s="64" t="s">
        <v>86</v>
      </c>
      <c r="B67" s="66" t="s">
        <v>87</v>
      </c>
      <c r="C67" s="67" t="s">
        <v>75</v>
      </c>
      <c r="D67" s="14" t="s">
        <v>8</v>
      </c>
      <c r="E67" s="1">
        <f t="shared" si="15"/>
        <v>0</v>
      </c>
      <c r="F67" s="1">
        <v>0</v>
      </c>
      <c r="G67" s="1">
        <v>0</v>
      </c>
      <c r="H67" s="30">
        <v>0</v>
      </c>
      <c r="I67" s="1">
        <v>0</v>
      </c>
      <c r="J67" s="1">
        <v>0</v>
      </c>
      <c r="K67" s="1">
        <v>0</v>
      </c>
    </row>
    <row r="68" spans="1:11" ht="46.5" customHeight="1" x14ac:dyDescent="0.25">
      <c r="A68" s="65"/>
      <c r="B68" s="65"/>
      <c r="C68" s="68"/>
      <c r="D68" s="14" t="s">
        <v>9</v>
      </c>
      <c r="E68" s="1">
        <f t="shared" si="15"/>
        <v>0</v>
      </c>
      <c r="F68" s="1">
        <v>0</v>
      </c>
      <c r="G68" s="1">
        <v>0</v>
      </c>
      <c r="H68" s="30">
        <v>0</v>
      </c>
      <c r="I68" s="1">
        <v>0</v>
      </c>
      <c r="J68" s="1">
        <v>0</v>
      </c>
      <c r="K68" s="1">
        <v>0</v>
      </c>
    </row>
    <row r="69" spans="1:11" ht="27" customHeight="1" x14ac:dyDescent="0.25">
      <c r="A69" s="82" t="s">
        <v>18</v>
      </c>
      <c r="B69" s="98"/>
      <c r="C69" s="14"/>
      <c r="D69" s="14"/>
      <c r="E69" s="2">
        <f t="shared" si="11"/>
        <v>19351.370000000003</v>
      </c>
      <c r="F69" s="2">
        <f t="shared" ref="F69:K69" si="16">F53+F67+F57+F54+F58+F55+F56</f>
        <v>10379.23</v>
      </c>
      <c r="G69" s="2">
        <f t="shared" si="16"/>
        <v>631.20000000000005</v>
      </c>
      <c r="H69" s="31">
        <f>H53+H67+H57+H54+H58+H55+H56</f>
        <v>8340.94</v>
      </c>
      <c r="I69" s="2">
        <f t="shared" si="16"/>
        <v>0</v>
      </c>
      <c r="J69" s="2">
        <f t="shared" si="16"/>
        <v>0</v>
      </c>
      <c r="K69" s="2">
        <f t="shared" si="16"/>
        <v>0</v>
      </c>
    </row>
    <row r="70" spans="1:11" ht="27.75" customHeight="1" x14ac:dyDescent="0.25">
      <c r="A70" s="37" t="s">
        <v>63</v>
      </c>
      <c r="B70" s="38"/>
      <c r="C70" s="38"/>
      <c r="D70" s="38"/>
      <c r="E70" s="38"/>
      <c r="F70" s="38"/>
      <c r="G70" s="38"/>
      <c r="H70" s="38"/>
      <c r="I70" s="38"/>
      <c r="J70" s="38"/>
      <c r="K70" s="39"/>
    </row>
    <row r="71" spans="1:11" ht="51.75" customHeight="1" x14ac:dyDescent="0.25">
      <c r="A71" s="64" t="s">
        <v>20</v>
      </c>
      <c r="B71" s="66" t="s">
        <v>47</v>
      </c>
      <c r="C71" s="67" t="s">
        <v>85</v>
      </c>
      <c r="D71" s="14" t="s">
        <v>8</v>
      </c>
      <c r="E71" s="1">
        <f t="shared" ref="E71:E77" si="17">SUM(F71:J71)</f>
        <v>3648.56</v>
      </c>
      <c r="F71" s="1">
        <f t="shared" ref="F71:K71" si="18">F82+F81+F79+F78+F76+F75+F73+F85+F84</f>
        <v>822.11</v>
      </c>
      <c r="G71" s="1">
        <f t="shared" si="18"/>
        <v>2288.1</v>
      </c>
      <c r="H71" s="30">
        <f t="shared" si="18"/>
        <v>538.35</v>
      </c>
      <c r="I71" s="1">
        <f t="shared" si="18"/>
        <v>0</v>
      </c>
      <c r="J71" s="1">
        <f t="shared" si="18"/>
        <v>0</v>
      </c>
      <c r="K71" s="1">
        <f t="shared" si="18"/>
        <v>0</v>
      </c>
    </row>
    <row r="72" spans="1:11" ht="40.5" customHeight="1" x14ac:dyDescent="0.25">
      <c r="A72" s="69"/>
      <c r="B72" s="69"/>
      <c r="C72" s="81"/>
      <c r="D72" s="14" t="s">
        <v>9</v>
      </c>
      <c r="E72" s="1">
        <f t="shared" si="17"/>
        <v>31804.18</v>
      </c>
      <c r="F72" s="1">
        <f t="shared" ref="F72:K72" si="19">F83+F80+F77+F74+F86</f>
        <v>20784.080000000002</v>
      </c>
      <c r="G72" s="1">
        <f t="shared" si="19"/>
        <v>5020.1000000000004</v>
      </c>
      <c r="H72" s="30">
        <f t="shared" si="19"/>
        <v>6000</v>
      </c>
      <c r="I72" s="1">
        <f t="shared" si="19"/>
        <v>0</v>
      </c>
      <c r="J72" s="1">
        <f t="shared" si="19"/>
        <v>0</v>
      </c>
      <c r="K72" s="1">
        <f t="shared" si="19"/>
        <v>0</v>
      </c>
    </row>
    <row r="73" spans="1:11" ht="50.25" customHeight="1" x14ac:dyDescent="0.25">
      <c r="A73" s="64" t="s">
        <v>88</v>
      </c>
      <c r="B73" s="66" t="s">
        <v>90</v>
      </c>
      <c r="C73" s="67" t="s">
        <v>85</v>
      </c>
      <c r="D73" s="14" t="s">
        <v>8</v>
      </c>
      <c r="E73" s="1">
        <f t="shared" si="17"/>
        <v>3648.56</v>
      </c>
      <c r="F73" s="1">
        <v>822.11</v>
      </c>
      <c r="G73" s="1">
        <v>2288.1</v>
      </c>
      <c r="H73" s="30">
        <v>538.35</v>
      </c>
      <c r="I73" s="1">
        <v>0</v>
      </c>
      <c r="J73" s="1">
        <v>0</v>
      </c>
      <c r="K73" s="1">
        <v>0</v>
      </c>
    </row>
    <row r="74" spans="1:11" ht="45.75" customHeight="1" x14ac:dyDescent="0.25">
      <c r="A74" s="65"/>
      <c r="B74" s="65"/>
      <c r="C74" s="68"/>
      <c r="D74" s="14" t="s">
        <v>9</v>
      </c>
      <c r="E74" s="1">
        <f t="shared" si="17"/>
        <v>31804.18</v>
      </c>
      <c r="F74" s="1">
        <v>20784.080000000002</v>
      </c>
      <c r="G74" s="1">
        <v>5020.1000000000004</v>
      </c>
      <c r="H74" s="30">
        <v>6000</v>
      </c>
      <c r="I74" s="1">
        <v>0</v>
      </c>
      <c r="J74" s="1">
        <v>0</v>
      </c>
      <c r="K74" s="1">
        <v>0</v>
      </c>
    </row>
    <row r="75" spans="1:11" ht="79.5" customHeight="1" x14ac:dyDescent="0.25">
      <c r="A75" s="64" t="s">
        <v>89</v>
      </c>
      <c r="B75" s="70" t="s">
        <v>29</v>
      </c>
      <c r="C75" s="72" t="s">
        <v>85</v>
      </c>
      <c r="D75" s="14" t="s">
        <v>48</v>
      </c>
      <c r="E75" s="1">
        <f t="shared" si="17"/>
        <v>0</v>
      </c>
      <c r="F75" s="1">
        <v>0</v>
      </c>
      <c r="G75" s="1">
        <v>0</v>
      </c>
      <c r="H75" s="30">
        <v>0</v>
      </c>
      <c r="I75" s="1">
        <v>0</v>
      </c>
      <c r="J75" s="1">
        <v>0</v>
      </c>
      <c r="K75" s="1">
        <v>0</v>
      </c>
    </row>
    <row r="76" spans="1:11" ht="33.75" customHeight="1" x14ac:dyDescent="0.25">
      <c r="A76" s="65"/>
      <c r="B76" s="71"/>
      <c r="C76" s="73"/>
      <c r="D76" s="14" t="s">
        <v>8</v>
      </c>
      <c r="E76" s="1">
        <f t="shared" si="17"/>
        <v>0</v>
      </c>
      <c r="F76" s="1">
        <v>0</v>
      </c>
      <c r="G76" s="1">
        <v>0</v>
      </c>
      <c r="H76" s="30">
        <v>0</v>
      </c>
      <c r="I76" s="1">
        <v>0</v>
      </c>
      <c r="J76" s="1">
        <v>0</v>
      </c>
      <c r="K76" s="1">
        <v>0</v>
      </c>
    </row>
    <row r="77" spans="1:11" ht="33" customHeight="1" x14ac:dyDescent="0.25">
      <c r="A77" s="69"/>
      <c r="B77" s="71"/>
      <c r="C77" s="73"/>
      <c r="D77" s="14" t="s">
        <v>9</v>
      </c>
      <c r="E77" s="1">
        <f t="shared" si="17"/>
        <v>0</v>
      </c>
      <c r="F77" s="1">
        <v>0</v>
      </c>
      <c r="G77" s="1">
        <v>0</v>
      </c>
      <c r="H77" s="30">
        <v>0</v>
      </c>
      <c r="I77" s="1">
        <v>0</v>
      </c>
      <c r="J77" s="1">
        <v>0</v>
      </c>
      <c r="K77" s="1">
        <v>0</v>
      </c>
    </row>
    <row r="78" spans="1:11" ht="79.5" customHeight="1" x14ac:dyDescent="0.25">
      <c r="A78" s="64" t="s">
        <v>91</v>
      </c>
      <c r="B78" s="66" t="s">
        <v>94</v>
      </c>
      <c r="C78" s="72" t="s">
        <v>85</v>
      </c>
      <c r="D78" s="14" t="s">
        <v>48</v>
      </c>
      <c r="E78" s="1">
        <f t="shared" ref="E78:E83" si="20">SUM(F78:J78)</f>
        <v>0</v>
      </c>
      <c r="F78" s="1">
        <v>0</v>
      </c>
      <c r="G78" s="1">
        <v>0</v>
      </c>
      <c r="H78" s="30">
        <v>0</v>
      </c>
      <c r="I78" s="1">
        <v>0</v>
      </c>
      <c r="J78" s="1">
        <v>0</v>
      </c>
      <c r="K78" s="1">
        <v>0</v>
      </c>
    </row>
    <row r="79" spans="1:11" ht="33.75" customHeight="1" x14ac:dyDescent="0.25">
      <c r="A79" s="65"/>
      <c r="B79" s="74"/>
      <c r="C79" s="73"/>
      <c r="D79" s="14" t="s">
        <v>8</v>
      </c>
      <c r="E79" s="1">
        <f t="shared" si="20"/>
        <v>0</v>
      </c>
      <c r="F79" s="1">
        <v>0</v>
      </c>
      <c r="G79" s="1">
        <v>0</v>
      </c>
      <c r="H79" s="30">
        <v>0</v>
      </c>
      <c r="I79" s="1">
        <v>0</v>
      </c>
      <c r="J79" s="1">
        <v>0</v>
      </c>
      <c r="K79" s="1">
        <v>0</v>
      </c>
    </row>
    <row r="80" spans="1:11" ht="33" customHeight="1" x14ac:dyDescent="0.25">
      <c r="A80" s="69"/>
      <c r="B80" s="75"/>
      <c r="C80" s="73"/>
      <c r="D80" s="14" t="s">
        <v>9</v>
      </c>
      <c r="E80" s="1">
        <f t="shared" si="20"/>
        <v>0</v>
      </c>
      <c r="F80" s="1">
        <v>0</v>
      </c>
      <c r="G80" s="1">
        <v>0</v>
      </c>
      <c r="H80" s="30">
        <v>0</v>
      </c>
      <c r="I80" s="1">
        <v>0</v>
      </c>
      <c r="J80" s="1">
        <v>0</v>
      </c>
      <c r="K80" s="1">
        <v>0</v>
      </c>
    </row>
    <row r="81" spans="1:18" ht="78.75" customHeight="1" x14ac:dyDescent="0.25">
      <c r="A81" s="64" t="s">
        <v>92</v>
      </c>
      <c r="B81" s="66" t="s">
        <v>95</v>
      </c>
      <c r="C81" s="72" t="s">
        <v>85</v>
      </c>
      <c r="D81" s="14" t="s">
        <v>48</v>
      </c>
      <c r="E81" s="1">
        <f t="shared" si="20"/>
        <v>0</v>
      </c>
      <c r="F81" s="1">
        <v>0</v>
      </c>
      <c r="G81" s="1">
        <v>0</v>
      </c>
      <c r="H81" s="30">
        <v>0</v>
      </c>
      <c r="I81" s="1">
        <v>0</v>
      </c>
      <c r="J81" s="1">
        <v>0</v>
      </c>
      <c r="K81" s="1">
        <v>0</v>
      </c>
    </row>
    <row r="82" spans="1:18" ht="33.75" customHeight="1" x14ac:dyDescent="0.25">
      <c r="A82" s="65"/>
      <c r="B82" s="74"/>
      <c r="C82" s="73"/>
      <c r="D82" s="14" t="s">
        <v>8</v>
      </c>
      <c r="E82" s="1">
        <f t="shared" si="20"/>
        <v>0</v>
      </c>
      <c r="F82" s="1">
        <v>0</v>
      </c>
      <c r="G82" s="1">
        <v>0</v>
      </c>
      <c r="H82" s="30">
        <v>0</v>
      </c>
      <c r="I82" s="1">
        <v>0</v>
      </c>
      <c r="J82" s="1">
        <v>0</v>
      </c>
      <c r="K82" s="1">
        <v>0</v>
      </c>
    </row>
    <row r="83" spans="1:18" ht="33" customHeight="1" x14ac:dyDescent="0.25">
      <c r="A83" s="69"/>
      <c r="B83" s="75"/>
      <c r="C83" s="73"/>
      <c r="D83" s="14" t="s">
        <v>9</v>
      </c>
      <c r="E83" s="1">
        <f t="shared" si="20"/>
        <v>0</v>
      </c>
      <c r="F83" s="1">
        <v>0</v>
      </c>
      <c r="G83" s="1">
        <v>0</v>
      </c>
      <c r="H83" s="30">
        <v>0</v>
      </c>
      <c r="I83" s="1">
        <v>0</v>
      </c>
      <c r="J83" s="1">
        <v>0</v>
      </c>
      <c r="K83" s="1">
        <v>0</v>
      </c>
    </row>
    <row r="84" spans="1:18" ht="79.5" customHeight="1" x14ac:dyDescent="0.25">
      <c r="A84" s="64" t="s">
        <v>93</v>
      </c>
      <c r="B84" s="70" t="s">
        <v>64</v>
      </c>
      <c r="C84" s="72" t="s">
        <v>85</v>
      </c>
      <c r="D84" s="14" t="s">
        <v>48</v>
      </c>
      <c r="E84" s="1">
        <f t="shared" ref="E84:E90" si="21">SUM(F84:J84)</f>
        <v>0</v>
      </c>
      <c r="F84" s="1">
        <v>0</v>
      </c>
      <c r="G84" s="1">
        <v>0</v>
      </c>
      <c r="H84" s="30">
        <v>0</v>
      </c>
      <c r="I84" s="1">
        <v>0</v>
      </c>
      <c r="J84" s="1">
        <v>0</v>
      </c>
      <c r="K84" s="1">
        <v>0</v>
      </c>
    </row>
    <row r="85" spans="1:18" ht="33.75" customHeight="1" x14ac:dyDescent="0.25">
      <c r="A85" s="65"/>
      <c r="B85" s="71"/>
      <c r="C85" s="73"/>
      <c r="D85" s="14" t="s">
        <v>8</v>
      </c>
      <c r="E85" s="1">
        <f t="shared" si="21"/>
        <v>0</v>
      </c>
      <c r="F85" s="1">
        <v>0</v>
      </c>
      <c r="G85" s="1">
        <v>0</v>
      </c>
      <c r="H85" s="30">
        <v>0</v>
      </c>
      <c r="I85" s="1">
        <v>0</v>
      </c>
      <c r="J85" s="1">
        <v>0</v>
      </c>
      <c r="K85" s="1">
        <v>0</v>
      </c>
    </row>
    <row r="86" spans="1:18" ht="33" customHeight="1" x14ac:dyDescent="0.25">
      <c r="A86" s="69"/>
      <c r="B86" s="71"/>
      <c r="C86" s="73"/>
      <c r="D86" s="14" t="s">
        <v>9</v>
      </c>
      <c r="E86" s="1">
        <f t="shared" si="21"/>
        <v>0</v>
      </c>
      <c r="F86" s="1">
        <v>0</v>
      </c>
      <c r="G86" s="1">
        <v>0</v>
      </c>
      <c r="H86" s="30">
        <v>0</v>
      </c>
      <c r="I86" s="1">
        <v>0</v>
      </c>
      <c r="J86" s="1">
        <v>0</v>
      </c>
      <c r="K86" s="1">
        <v>0</v>
      </c>
    </row>
    <row r="87" spans="1:18" ht="24.75" customHeight="1" x14ac:dyDescent="0.25">
      <c r="A87" s="82" t="s">
        <v>43</v>
      </c>
      <c r="B87" s="83"/>
      <c r="C87" s="14"/>
      <c r="D87" s="14"/>
      <c r="E87" s="2">
        <f t="shared" si="21"/>
        <v>35452.740000000005</v>
      </c>
      <c r="F87" s="2">
        <f t="shared" ref="F87:K87" si="22">F72+F71</f>
        <v>21606.190000000002</v>
      </c>
      <c r="G87" s="2">
        <f t="shared" si="22"/>
        <v>7308.2000000000007</v>
      </c>
      <c r="H87" s="31">
        <f t="shared" si="22"/>
        <v>6538.35</v>
      </c>
      <c r="I87" s="2">
        <f t="shared" si="22"/>
        <v>0</v>
      </c>
      <c r="J87" s="2">
        <f t="shared" si="22"/>
        <v>0</v>
      </c>
      <c r="K87" s="2">
        <f t="shared" si="22"/>
        <v>0</v>
      </c>
    </row>
    <row r="88" spans="1:18" s="17" customFormat="1" ht="25.5" customHeight="1" x14ac:dyDescent="0.25">
      <c r="A88" s="87" t="s">
        <v>25</v>
      </c>
      <c r="B88" s="88"/>
      <c r="C88" s="83"/>
      <c r="D88" s="18"/>
      <c r="E88" s="2">
        <f t="shared" si="21"/>
        <v>202217.1666</v>
      </c>
      <c r="F88" s="2">
        <f t="shared" ref="F88:K88" si="23">F89+F90</f>
        <v>64484.729999999996</v>
      </c>
      <c r="G88" s="2">
        <f t="shared" si="23"/>
        <v>41160.239999999998</v>
      </c>
      <c r="H88" s="31">
        <f t="shared" si="23"/>
        <v>51772.196599999996</v>
      </c>
      <c r="I88" s="2">
        <f t="shared" si="23"/>
        <v>22900</v>
      </c>
      <c r="J88" s="2">
        <f t="shared" si="23"/>
        <v>21900</v>
      </c>
      <c r="K88" s="2">
        <f t="shared" si="23"/>
        <v>21900</v>
      </c>
    </row>
    <row r="89" spans="1:18" ht="30" x14ac:dyDescent="0.25">
      <c r="A89" s="78"/>
      <c r="B89" s="79"/>
      <c r="C89" s="80"/>
      <c r="D89" s="14" t="s">
        <v>8</v>
      </c>
      <c r="E89" s="1">
        <f t="shared" si="21"/>
        <v>151518.87660000002</v>
      </c>
      <c r="F89" s="1">
        <f t="shared" ref="F89:K89" si="24">F71+F53+F49+F43+F41+F39+F57+F55+F56+F45+F47+F67</f>
        <v>33522.239999999998</v>
      </c>
      <c r="G89" s="1">
        <f t="shared" si="24"/>
        <v>35515.14</v>
      </c>
      <c r="H89" s="30">
        <f t="shared" si="24"/>
        <v>37681.496599999999</v>
      </c>
      <c r="I89" s="1">
        <f t="shared" si="24"/>
        <v>22900</v>
      </c>
      <c r="J89" s="1">
        <f t="shared" si="24"/>
        <v>21900</v>
      </c>
      <c r="K89" s="1">
        <f t="shared" si="24"/>
        <v>21900</v>
      </c>
    </row>
    <row r="90" spans="1:18" ht="30" x14ac:dyDescent="0.25">
      <c r="A90" s="78"/>
      <c r="B90" s="79"/>
      <c r="C90" s="80"/>
      <c r="D90" s="14" t="s">
        <v>9</v>
      </c>
      <c r="E90" s="1">
        <f t="shared" si="21"/>
        <v>50698.290000000008</v>
      </c>
      <c r="F90" s="1">
        <f t="shared" ref="F90:K90" si="25">F72+F58+F54+F50+F44+F42+F40+F68+F48+F46</f>
        <v>30962.49</v>
      </c>
      <c r="G90" s="1">
        <f t="shared" si="25"/>
        <v>5645.1</v>
      </c>
      <c r="H90" s="30">
        <f t="shared" si="25"/>
        <v>14090.7</v>
      </c>
      <c r="I90" s="1">
        <f t="shared" si="25"/>
        <v>0</v>
      </c>
      <c r="J90" s="1">
        <f t="shared" si="25"/>
        <v>0</v>
      </c>
      <c r="K90" s="1">
        <f t="shared" si="25"/>
        <v>0</v>
      </c>
      <c r="L90" s="8"/>
      <c r="M90" s="8"/>
      <c r="N90" s="8"/>
      <c r="O90" s="8"/>
      <c r="P90" s="8"/>
      <c r="Q90" s="8"/>
      <c r="R90" s="8"/>
    </row>
    <row r="91" spans="1:18" s="7" customFormat="1" x14ac:dyDescent="0.25">
      <c r="A91" s="40" t="s">
        <v>66</v>
      </c>
      <c r="B91" s="41"/>
      <c r="C91" s="41"/>
      <c r="D91" s="41"/>
      <c r="E91" s="41"/>
      <c r="F91" s="41"/>
      <c r="G91" s="41"/>
      <c r="H91" s="41"/>
      <c r="I91" s="41"/>
      <c r="J91" s="41"/>
      <c r="K91" s="42"/>
    </row>
    <row r="92" spans="1:18" s="7" customFormat="1" x14ac:dyDescent="0.25">
      <c r="A92" s="43" t="s">
        <v>30</v>
      </c>
      <c r="B92" s="44"/>
      <c r="C92" s="44"/>
      <c r="D92" s="44"/>
      <c r="E92" s="44"/>
      <c r="F92" s="44"/>
      <c r="G92" s="44"/>
      <c r="H92" s="44"/>
      <c r="I92" s="44"/>
      <c r="J92" s="44"/>
      <c r="K92" s="45"/>
    </row>
    <row r="93" spans="1:18" ht="30.75" customHeight="1" x14ac:dyDescent="0.25">
      <c r="A93" s="64" t="s">
        <v>6</v>
      </c>
      <c r="B93" s="76" t="s">
        <v>31</v>
      </c>
      <c r="C93" s="67" t="s">
        <v>35</v>
      </c>
      <c r="D93" s="15" t="s">
        <v>8</v>
      </c>
      <c r="E93" s="1">
        <f t="shared" ref="E93:E111" si="26">SUM(F93:J93)</f>
        <v>305</v>
      </c>
      <c r="F93" s="1">
        <v>0</v>
      </c>
      <c r="G93" s="1">
        <v>0</v>
      </c>
      <c r="H93" s="30">
        <v>305</v>
      </c>
      <c r="I93" s="1">
        <v>0</v>
      </c>
      <c r="J93" s="1">
        <v>0</v>
      </c>
      <c r="K93" s="1">
        <v>0</v>
      </c>
    </row>
    <row r="94" spans="1:18" ht="74.25" customHeight="1" x14ac:dyDescent="0.25">
      <c r="A94" s="65"/>
      <c r="B94" s="77"/>
      <c r="C94" s="68"/>
      <c r="D94" s="15" t="s">
        <v>9</v>
      </c>
      <c r="E94" s="1">
        <f t="shared" si="26"/>
        <v>9854.7000000000007</v>
      </c>
      <c r="F94" s="1">
        <v>0</v>
      </c>
      <c r="G94" s="1">
        <v>0</v>
      </c>
      <c r="H94" s="30">
        <v>9854.7000000000007</v>
      </c>
      <c r="I94" s="1">
        <v>0</v>
      </c>
      <c r="J94" s="1">
        <v>0</v>
      </c>
      <c r="K94" s="1">
        <v>0</v>
      </c>
    </row>
    <row r="95" spans="1:18" ht="48.75" customHeight="1" x14ac:dyDescent="0.25">
      <c r="A95" s="64" t="s">
        <v>10</v>
      </c>
      <c r="B95" s="76" t="s">
        <v>33</v>
      </c>
      <c r="C95" s="67" t="s">
        <v>35</v>
      </c>
      <c r="D95" s="15" t="s">
        <v>8</v>
      </c>
      <c r="E95" s="1">
        <f t="shared" si="26"/>
        <v>0</v>
      </c>
      <c r="F95" s="1">
        <v>0</v>
      </c>
      <c r="G95" s="1">
        <v>0</v>
      </c>
      <c r="H95" s="30">
        <v>0</v>
      </c>
      <c r="I95" s="1">
        <v>0</v>
      </c>
      <c r="J95" s="1">
        <v>0</v>
      </c>
      <c r="K95" s="1">
        <v>0</v>
      </c>
    </row>
    <row r="96" spans="1:18" ht="60" customHeight="1" x14ac:dyDescent="0.25">
      <c r="A96" s="65"/>
      <c r="B96" s="77"/>
      <c r="C96" s="68"/>
      <c r="D96" s="15" t="s">
        <v>9</v>
      </c>
      <c r="E96" s="1">
        <f t="shared" si="26"/>
        <v>0</v>
      </c>
      <c r="F96" s="1">
        <v>0</v>
      </c>
      <c r="G96" s="1">
        <v>0</v>
      </c>
      <c r="H96" s="30">
        <v>0</v>
      </c>
      <c r="I96" s="1">
        <v>0</v>
      </c>
      <c r="J96" s="1">
        <v>0</v>
      </c>
      <c r="K96" s="1">
        <v>0</v>
      </c>
    </row>
    <row r="97" spans="1:12" ht="39" customHeight="1" x14ac:dyDescent="0.25">
      <c r="A97" s="64" t="s">
        <v>12</v>
      </c>
      <c r="B97" s="76" t="s">
        <v>34</v>
      </c>
      <c r="C97" s="67" t="s">
        <v>85</v>
      </c>
      <c r="D97" s="15" t="s">
        <v>8</v>
      </c>
      <c r="E97" s="1">
        <f t="shared" si="26"/>
        <v>0</v>
      </c>
      <c r="F97" s="1">
        <v>0</v>
      </c>
      <c r="G97" s="1">
        <v>0</v>
      </c>
      <c r="H97" s="30">
        <v>0</v>
      </c>
      <c r="I97" s="1">
        <v>0</v>
      </c>
      <c r="J97" s="1">
        <v>0</v>
      </c>
      <c r="K97" s="1">
        <v>0</v>
      </c>
    </row>
    <row r="98" spans="1:12" ht="60" customHeight="1" x14ac:dyDescent="0.25">
      <c r="A98" s="65"/>
      <c r="B98" s="77"/>
      <c r="C98" s="68"/>
      <c r="D98" s="15" t="s">
        <v>9</v>
      </c>
      <c r="E98" s="1">
        <f t="shared" si="26"/>
        <v>0</v>
      </c>
      <c r="F98" s="1">
        <v>0</v>
      </c>
      <c r="G98" s="1">
        <v>0</v>
      </c>
      <c r="H98" s="30">
        <v>0</v>
      </c>
      <c r="I98" s="1">
        <v>0</v>
      </c>
      <c r="J98" s="1">
        <v>0</v>
      </c>
      <c r="K98" s="1">
        <v>0</v>
      </c>
    </row>
    <row r="99" spans="1:12" ht="42.75" customHeight="1" x14ac:dyDescent="0.25">
      <c r="A99" s="64" t="s">
        <v>32</v>
      </c>
      <c r="B99" s="76" t="s">
        <v>73</v>
      </c>
      <c r="C99" s="67" t="s">
        <v>85</v>
      </c>
      <c r="D99" s="15" t="s">
        <v>8</v>
      </c>
      <c r="E99" s="1">
        <f t="shared" ref="E99:E108" si="27">SUM(F99:J99)</f>
        <v>0</v>
      </c>
      <c r="F99" s="1">
        <v>0</v>
      </c>
      <c r="G99" s="1">
        <v>0</v>
      </c>
      <c r="H99" s="30">
        <v>0</v>
      </c>
      <c r="I99" s="1">
        <v>0</v>
      </c>
      <c r="J99" s="12">
        <v>0</v>
      </c>
      <c r="K99" s="12">
        <v>0</v>
      </c>
      <c r="L99" s="4"/>
    </row>
    <row r="100" spans="1:12" ht="48.75" customHeight="1" x14ac:dyDescent="0.25">
      <c r="A100" s="65"/>
      <c r="B100" s="77"/>
      <c r="C100" s="68"/>
      <c r="D100" s="15" t="s">
        <v>9</v>
      </c>
      <c r="E100" s="1">
        <f t="shared" si="27"/>
        <v>0</v>
      </c>
      <c r="F100" s="1">
        <v>0</v>
      </c>
      <c r="G100" s="1">
        <v>0</v>
      </c>
      <c r="H100" s="30">
        <v>0</v>
      </c>
      <c r="I100" s="1">
        <v>0</v>
      </c>
      <c r="J100" s="12">
        <v>0</v>
      </c>
      <c r="K100" s="12">
        <v>0</v>
      </c>
    </row>
    <row r="101" spans="1:12" ht="39" customHeight="1" x14ac:dyDescent="0.25">
      <c r="A101" s="64" t="s">
        <v>72</v>
      </c>
      <c r="B101" s="76" t="s">
        <v>78</v>
      </c>
      <c r="C101" s="67" t="s">
        <v>85</v>
      </c>
      <c r="D101" s="15" t="s">
        <v>8</v>
      </c>
      <c r="E101" s="1">
        <f t="shared" si="27"/>
        <v>1376</v>
      </c>
      <c r="F101" s="1">
        <v>0</v>
      </c>
      <c r="G101" s="1">
        <v>0</v>
      </c>
      <c r="H101" s="30">
        <v>0</v>
      </c>
      <c r="I101" s="1">
        <v>1376</v>
      </c>
      <c r="J101" s="12">
        <v>0</v>
      </c>
      <c r="K101" s="12">
        <v>0</v>
      </c>
      <c r="L101" s="4"/>
    </row>
    <row r="102" spans="1:12" ht="58.5" customHeight="1" x14ac:dyDescent="0.25">
      <c r="A102" s="65"/>
      <c r="B102" s="77"/>
      <c r="C102" s="68"/>
      <c r="D102" s="15" t="s">
        <v>9</v>
      </c>
      <c r="E102" s="1">
        <f t="shared" si="27"/>
        <v>44462.9</v>
      </c>
      <c r="F102" s="1">
        <v>0</v>
      </c>
      <c r="G102" s="1">
        <v>0</v>
      </c>
      <c r="H102" s="30">
        <v>0</v>
      </c>
      <c r="I102" s="1">
        <v>44462.9</v>
      </c>
      <c r="J102" s="12">
        <v>0</v>
      </c>
      <c r="K102" s="12">
        <v>0</v>
      </c>
    </row>
    <row r="103" spans="1:12" ht="40.5" customHeight="1" x14ac:dyDescent="0.25">
      <c r="A103" s="64" t="s">
        <v>74</v>
      </c>
      <c r="B103" s="76" t="s">
        <v>79</v>
      </c>
      <c r="C103" s="67" t="s">
        <v>85</v>
      </c>
      <c r="D103" s="15" t="s">
        <v>8</v>
      </c>
      <c r="E103" s="1">
        <f t="shared" si="27"/>
        <v>45165.32</v>
      </c>
      <c r="F103" s="1">
        <v>679</v>
      </c>
      <c r="G103" s="1">
        <v>695.7</v>
      </c>
      <c r="H103" s="30">
        <v>43790.62</v>
      </c>
      <c r="I103" s="1">
        <v>0</v>
      </c>
      <c r="J103" s="12">
        <v>0</v>
      </c>
      <c r="K103" s="12">
        <v>0</v>
      </c>
      <c r="L103" s="4"/>
    </row>
    <row r="104" spans="1:12" ht="36" customHeight="1" x14ac:dyDescent="0.25">
      <c r="A104" s="65"/>
      <c r="B104" s="77"/>
      <c r="C104" s="68"/>
      <c r="D104" s="15" t="s">
        <v>9</v>
      </c>
      <c r="E104" s="1">
        <f t="shared" si="27"/>
        <v>151679</v>
      </c>
      <c r="F104" s="1">
        <v>67221.100000000006</v>
      </c>
      <c r="G104" s="1">
        <v>68872.2</v>
      </c>
      <c r="H104" s="30">
        <v>15585.7</v>
      </c>
      <c r="I104" s="1">
        <v>0</v>
      </c>
      <c r="J104" s="12">
        <v>0</v>
      </c>
      <c r="K104" s="12">
        <v>0</v>
      </c>
    </row>
    <row r="105" spans="1:12" ht="40.5" customHeight="1" x14ac:dyDescent="0.25">
      <c r="A105" s="64" t="s">
        <v>80</v>
      </c>
      <c r="B105" s="76" t="s">
        <v>81</v>
      </c>
      <c r="C105" s="67" t="s">
        <v>85</v>
      </c>
      <c r="D105" s="15" t="s">
        <v>8</v>
      </c>
      <c r="E105" s="1">
        <f t="shared" si="27"/>
        <v>0</v>
      </c>
      <c r="F105" s="1">
        <v>0</v>
      </c>
      <c r="G105" s="1">
        <v>0</v>
      </c>
      <c r="H105" s="30">
        <v>0</v>
      </c>
      <c r="I105" s="1">
        <v>0</v>
      </c>
      <c r="J105" s="12">
        <v>0</v>
      </c>
      <c r="K105" s="12">
        <v>0</v>
      </c>
      <c r="L105" s="4"/>
    </row>
    <row r="106" spans="1:12" ht="35.25" customHeight="1" x14ac:dyDescent="0.25">
      <c r="A106" s="65"/>
      <c r="B106" s="77"/>
      <c r="C106" s="68"/>
      <c r="D106" s="15" t="s">
        <v>9</v>
      </c>
      <c r="E106" s="1">
        <f t="shared" si="27"/>
        <v>0</v>
      </c>
      <c r="F106" s="1">
        <v>0</v>
      </c>
      <c r="G106" s="1">
        <v>0</v>
      </c>
      <c r="H106" s="30">
        <v>0</v>
      </c>
      <c r="I106" s="1">
        <v>0</v>
      </c>
      <c r="J106" s="12">
        <v>0</v>
      </c>
      <c r="K106" s="12">
        <v>0</v>
      </c>
    </row>
    <row r="107" spans="1:12" ht="35.25" customHeight="1" x14ac:dyDescent="0.25">
      <c r="A107" s="64" t="s">
        <v>82</v>
      </c>
      <c r="B107" s="76" t="s">
        <v>83</v>
      </c>
      <c r="C107" s="67" t="s">
        <v>85</v>
      </c>
      <c r="D107" s="15" t="s">
        <v>8</v>
      </c>
      <c r="E107" s="1">
        <f t="shared" si="27"/>
        <v>0</v>
      </c>
      <c r="F107" s="1">
        <v>0</v>
      </c>
      <c r="G107" s="1">
        <v>0</v>
      </c>
      <c r="H107" s="30">
        <v>0</v>
      </c>
      <c r="I107" s="1">
        <v>0</v>
      </c>
      <c r="J107" s="12">
        <v>0</v>
      </c>
      <c r="K107" s="12">
        <v>0</v>
      </c>
      <c r="L107" s="4"/>
    </row>
    <row r="108" spans="1:12" ht="46.5" customHeight="1" x14ac:dyDescent="0.25">
      <c r="A108" s="65"/>
      <c r="B108" s="77"/>
      <c r="C108" s="68"/>
      <c r="D108" s="15" t="s">
        <v>9</v>
      </c>
      <c r="E108" s="1">
        <f t="shared" si="27"/>
        <v>0</v>
      </c>
      <c r="F108" s="1">
        <v>0</v>
      </c>
      <c r="G108" s="1">
        <v>0</v>
      </c>
      <c r="H108" s="30">
        <v>0</v>
      </c>
      <c r="I108" s="1">
        <v>0</v>
      </c>
      <c r="J108" s="12">
        <v>0</v>
      </c>
      <c r="K108" s="12">
        <v>0</v>
      </c>
    </row>
    <row r="109" spans="1:12" ht="30.75" customHeight="1" x14ac:dyDescent="0.25">
      <c r="A109" s="82" t="s">
        <v>14</v>
      </c>
      <c r="B109" s="83"/>
      <c r="C109" s="14"/>
      <c r="D109" s="14"/>
      <c r="E109" s="2">
        <f t="shared" si="26"/>
        <v>252842.92</v>
      </c>
      <c r="F109" s="2">
        <f t="shared" ref="F109:K109" si="28">F110+F111</f>
        <v>67900.100000000006</v>
      </c>
      <c r="G109" s="2">
        <f t="shared" si="28"/>
        <v>69567.899999999994</v>
      </c>
      <c r="H109" s="31">
        <f t="shared" si="28"/>
        <v>69536.02</v>
      </c>
      <c r="I109" s="2">
        <f t="shared" si="28"/>
        <v>45838.9</v>
      </c>
      <c r="J109" s="2">
        <f t="shared" si="28"/>
        <v>0</v>
      </c>
      <c r="K109" s="2">
        <f t="shared" si="28"/>
        <v>0</v>
      </c>
    </row>
    <row r="110" spans="1:12" ht="30" customHeight="1" x14ac:dyDescent="0.25">
      <c r="A110" s="78"/>
      <c r="B110" s="79"/>
      <c r="C110" s="80"/>
      <c r="D110" s="14" t="s">
        <v>8</v>
      </c>
      <c r="E110" s="1">
        <f t="shared" si="26"/>
        <v>46846.32</v>
      </c>
      <c r="F110" s="1">
        <f>F97+F95+F93+F99+F101+F103+F107+F105</f>
        <v>679</v>
      </c>
      <c r="G110" s="1">
        <f t="shared" ref="G110:J111" si="29">G97+G95+G93+G99+G101+G103+G107+G105</f>
        <v>695.7</v>
      </c>
      <c r="H110" s="30">
        <f t="shared" si="29"/>
        <v>44095.62</v>
      </c>
      <c r="I110" s="1">
        <f t="shared" si="29"/>
        <v>1376</v>
      </c>
      <c r="J110" s="1">
        <f t="shared" si="29"/>
        <v>0</v>
      </c>
      <c r="K110" s="1">
        <f t="shared" ref="K110" si="30">K97+K95+K93+K99+K101+K103+K107+K105</f>
        <v>0</v>
      </c>
    </row>
    <row r="111" spans="1:12" ht="30" customHeight="1" x14ac:dyDescent="0.25">
      <c r="A111" s="78"/>
      <c r="B111" s="79"/>
      <c r="C111" s="80"/>
      <c r="D111" s="14" t="s">
        <v>9</v>
      </c>
      <c r="E111" s="1">
        <f t="shared" si="26"/>
        <v>205996.59999999998</v>
      </c>
      <c r="F111" s="1">
        <f>F98+F96+F94+F100+F102+F104+F108+F106</f>
        <v>67221.100000000006</v>
      </c>
      <c r="G111" s="1">
        <f t="shared" si="29"/>
        <v>68872.2</v>
      </c>
      <c r="H111" s="30">
        <f t="shared" si="29"/>
        <v>25440.400000000001</v>
      </c>
      <c r="I111" s="1">
        <f t="shared" si="29"/>
        <v>44462.9</v>
      </c>
      <c r="J111" s="1">
        <f t="shared" si="29"/>
        <v>0</v>
      </c>
      <c r="K111" s="1">
        <f t="shared" ref="K111" si="31">K98+K96+K94+K100+K102+K104+K108+K106</f>
        <v>0</v>
      </c>
    </row>
    <row r="112" spans="1:12" s="7" customFormat="1" x14ac:dyDescent="0.25">
      <c r="A112" s="37" t="s">
        <v>36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39"/>
    </row>
    <row r="113" spans="1:11" ht="48" customHeight="1" x14ac:dyDescent="0.25">
      <c r="A113" s="64" t="s">
        <v>16</v>
      </c>
      <c r="B113" s="76" t="s">
        <v>37</v>
      </c>
      <c r="C113" s="67" t="s">
        <v>85</v>
      </c>
      <c r="D113" s="15" t="s">
        <v>8</v>
      </c>
      <c r="E113" s="1">
        <f t="shared" ref="E113:E119" si="32">SUM(F113:J113)</f>
        <v>0</v>
      </c>
      <c r="F113" s="1">
        <v>0</v>
      </c>
      <c r="G113" s="1">
        <v>0</v>
      </c>
      <c r="H113" s="30">
        <v>0</v>
      </c>
      <c r="I113" s="1">
        <v>0</v>
      </c>
      <c r="J113" s="1">
        <v>0</v>
      </c>
      <c r="K113" s="1">
        <v>0</v>
      </c>
    </row>
    <row r="114" spans="1:11" ht="39" customHeight="1" x14ac:dyDescent="0.25">
      <c r="A114" s="65"/>
      <c r="B114" s="77"/>
      <c r="C114" s="68"/>
      <c r="D114" s="15" t="s">
        <v>9</v>
      </c>
      <c r="E114" s="1">
        <f t="shared" si="32"/>
        <v>0</v>
      </c>
      <c r="F114" s="1">
        <v>0</v>
      </c>
      <c r="G114" s="1">
        <v>0</v>
      </c>
      <c r="H114" s="30">
        <v>0</v>
      </c>
      <c r="I114" s="1">
        <v>0</v>
      </c>
      <c r="J114" s="1">
        <v>0</v>
      </c>
      <c r="K114" s="1">
        <v>0</v>
      </c>
    </row>
    <row r="115" spans="1:11" ht="39" customHeight="1" x14ac:dyDescent="0.25">
      <c r="A115" s="64" t="s">
        <v>26</v>
      </c>
      <c r="B115" s="76" t="s">
        <v>38</v>
      </c>
      <c r="C115" s="67" t="s">
        <v>85</v>
      </c>
      <c r="D115" s="15" t="s">
        <v>8</v>
      </c>
      <c r="E115" s="1">
        <f t="shared" si="32"/>
        <v>0</v>
      </c>
      <c r="F115" s="1">
        <v>0</v>
      </c>
      <c r="G115" s="1">
        <v>0</v>
      </c>
      <c r="H115" s="30">
        <v>0</v>
      </c>
      <c r="I115" s="1">
        <v>0</v>
      </c>
      <c r="J115" s="1">
        <v>0</v>
      </c>
      <c r="K115" s="1">
        <v>0</v>
      </c>
    </row>
    <row r="116" spans="1:11" ht="51.75" customHeight="1" x14ac:dyDescent="0.25">
      <c r="A116" s="65"/>
      <c r="B116" s="77"/>
      <c r="C116" s="68"/>
      <c r="D116" s="15" t="s">
        <v>9</v>
      </c>
      <c r="E116" s="1">
        <f t="shared" si="32"/>
        <v>0</v>
      </c>
      <c r="F116" s="1">
        <v>0</v>
      </c>
      <c r="G116" s="1">
        <v>0</v>
      </c>
      <c r="H116" s="30">
        <v>0</v>
      </c>
      <c r="I116" s="1">
        <v>0</v>
      </c>
      <c r="J116" s="1">
        <v>0</v>
      </c>
      <c r="K116" s="1">
        <v>0</v>
      </c>
    </row>
    <row r="117" spans="1:11" ht="27" customHeight="1" x14ac:dyDescent="0.25">
      <c r="A117" s="82" t="s">
        <v>18</v>
      </c>
      <c r="B117" s="83"/>
      <c r="C117" s="14"/>
      <c r="D117" s="14"/>
      <c r="E117" s="2">
        <f t="shared" si="32"/>
        <v>0</v>
      </c>
      <c r="F117" s="2">
        <f t="shared" ref="F117:K117" si="33">F118+F119</f>
        <v>0</v>
      </c>
      <c r="G117" s="2">
        <f t="shared" si="33"/>
        <v>0</v>
      </c>
      <c r="H117" s="31">
        <f t="shared" si="33"/>
        <v>0</v>
      </c>
      <c r="I117" s="2">
        <f t="shared" si="33"/>
        <v>0</v>
      </c>
      <c r="J117" s="2">
        <f t="shared" si="33"/>
        <v>0</v>
      </c>
      <c r="K117" s="2">
        <f t="shared" si="33"/>
        <v>0</v>
      </c>
    </row>
    <row r="118" spans="1:11" ht="39" customHeight="1" x14ac:dyDescent="0.25">
      <c r="A118" s="78"/>
      <c r="B118" s="79"/>
      <c r="C118" s="80"/>
      <c r="D118" s="14" t="s">
        <v>8</v>
      </c>
      <c r="E118" s="1">
        <f t="shared" si="32"/>
        <v>0</v>
      </c>
      <c r="F118" s="1">
        <f>F115+F113</f>
        <v>0</v>
      </c>
      <c r="G118" s="1">
        <f t="shared" ref="G118:J119" si="34">G115+G113</f>
        <v>0</v>
      </c>
      <c r="H118" s="30">
        <f t="shared" si="34"/>
        <v>0</v>
      </c>
      <c r="I118" s="1">
        <f t="shared" si="34"/>
        <v>0</v>
      </c>
      <c r="J118" s="1">
        <v>0</v>
      </c>
      <c r="K118" s="1">
        <v>0</v>
      </c>
    </row>
    <row r="119" spans="1:11" ht="33.75" customHeight="1" x14ac:dyDescent="0.25">
      <c r="A119" s="78"/>
      <c r="B119" s="79"/>
      <c r="C119" s="80"/>
      <c r="D119" s="14" t="s">
        <v>9</v>
      </c>
      <c r="E119" s="1">
        <f t="shared" si="32"/>
        <v>0</v>
      </c>
      <c r="F119" s="1">
        <f>F116+F114</f>
        <v>0</v>
      </c>
      <c r="G119" s="1">
        <f t="shared" si="34"/>
        <v>0</v>
      </c>
      <c r="H119" s="30">
        <f t="shared" si="34"/>
        <v>0</v>
      </c>
      <c r="I119" s="1">
        <f t="shared" si="34"/>
        <v>0</v>
      </c>
      <c r="J119" s="1">
        <f t="shared" si="34"/>
        <v>0</v>
      </c>
      <c r="K119" s="1">
        <f t="shared" ref="K119" si="35">K116+K114</f>
        <v>0</v>
      </c>
    </row>
    <row r="120" spans="1:11" s="7" customFormat="1" ht="27.75" customHeight="1" x14ac:dyDescent="0.25">
      <c r="A120" s="37" t="s">
        <v>39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39"/>
    </row>
    <row r="121" spans="1:11" ht="47.25" customHeight="1" x14ac:dyDescent="0.25">
      <c r="A121" s="64" t="s">
        <v>20</v>
      </c>
      <c r="B121" s="76" t="s">
        <v>44</v>
      </c>
      <c r="C121" s="67" t="s">
        <v>7</v>
      </c>
      <c r="D121" s="15" t="s">
        <v>8</v>
      </c>
      <c r="E121" s="1">
        <f t="shared" ref="E121:E131" si="36">SUM(F121:J121)</f>
        <v>0</v>
      </c>
      <c r="F121" s="1">
        <v>0</v>
      </c>
      <c r="G121" s="1">
        <v>0</v>
      </c>
      <c r="H121" s="30">
        <v>0</v>
      </c>
      <c r="I121" s="1">
        <v>0</v>
      </c>
      <c r="J121" s="1">
        <v>0</v>
      </c>
      <c r="K121" s="1">
        <v>0</v>
      </c>
    </row>
    <row r="122" spans="1:11" ht="33.75" customHeight="1" x14ac:dyDescent="0.25">
      <c r="A122" s="65"/>
      <c r="B122" s="77"/>
      <c r="C122" s="68"/>
      <c r="D122" s="15" t="s">
        <v>9</v>
      </c>
      <c r="E122" s="1">
        <f t="shared" si="36"/>
        <v>0</v>
      </c>
      <c r="F122" s="1">
        <v>0</v>
      </c>
      <c r="G122" s="1">
        <v>0</v>
      </c>
      <c r="H122" s="30">
        <v>0</v>
      </c>
      <c r="I122" s="1">
        <v>0</v>
      </c>
      <c r="J122" s="1">
        <v>0</v>
      </c>
      <c r="K122" s="1">
        <v>0</v>
      </c>
    </row>
    <row r="123" spans="1:11" ht="45" customHeight="1" x14ac:dyDescent="0.25">
      <c r="A123" s="64" t="s">
        <v>21</v>
      </c>
      <c r="B123" s="76" t="s">
        <v>65</v>
      </c>
      <c r="C123" s="67" t="s">
        <v>7</v>
      </c>
      <c r="D123" s="15" t="s">
        <v>8</v>
      </c>
      <c r="E123" s="1">
        <f t="shared" si="36"/>
        <v>0</v>
      </c>
      <c r="F123" s="1">
        <v>0</v>
      </c>
      <c r="G123" s="1">
        <v>0</v>
      </c>
      <c r="H123" s="30">
        <v>0</v>
      </c>
      <c r="I123" s="1">
        <v>0</v>
      </c>
      <c r="J123" s="1">
        <v>0</v>
      </c>
      <c r="K123" s="1">
        <v>0</v>
      </c>
    </row>
    <row r="124" spans="1:11" ht="45" customHeight="1" x14ac:dyDescent="0.25">
      <c r="A124" s="65"/>
      <c r="B124" s="77"/>
      <c r="C124" s="68"/>
      <c r="D124" s="15" t="s">
        <v>9</v>
      </c>
      <c r="E124" s="1">
        <f t="shared" si="36"/>
        <v>0</v>
      </c>
      <c r="F124" s="1">
        <v>0</v>
      </c>
      <c r="G124" s="1">
        <v>0</v>
      </c>
      <c r="H124" s="30">
        <v>0</v>
      </c>
      <c r="I124" s="1">
        <v>0</v>
      </c>
      <c r="J124" s="1">
        <v>0</v>
      </c>
      <c r="K124" s="1">
        <v>0</v>
      </c>
    </row>
    <row r="125" spans="1:11" ht="48.75" customHeight="1" x14ac:dyDescent="0.25">
      <c r="A125" s="64" t="s">
        <v>23</v>
      </c>
      <c r="B125" s="76" t="s">
        <v>65</v>
      </c>
      <c r="C125" s="67" t="s">
        <v>7</v>
      </c>
      <c r="D125" s="15" t="s">
        <v>8</v>
      </c>
      <c r="E125" s="1">
        <f t="shared" si="36"/>
        <v>0</v>
      </c>
      <c r="F125" s="1">
        <v>0</v>
      </c>
      <c r="G125" s="1">
        <v>0</v>
      </c>
      <c r="H125" s="30">
        <v>0</v>
      </c>
      <c r="I125" s="1">
        <v>0</v>
      </c>
      <c r="J125" s="1">
        <v>0</v>
      </c>
      <c r="K125" s="1">
        <v>0</v>
      </c>
    </row>
    <row r="126" spans="1:11" ht="48" customHeight="1" x14ac:dyDescent="0.25">
      <c r="A126" s="65"/>
      <c r="B126" s="77"/>
      <c r="C126" s="68"/>
      <c r="D126" s="15" t="s">
        <v>9</v>
      </c>
      <c r="E126" s="1">
        <f t="shared" si="36"/>
        <v>0</v>
      </c>
      <c r="F126" s="1">
        <v>0</v>
      </c>
      <c r="G126" s="1">
        <v>0</v>
      </c>
      <c r="H126" s="30">
        <v>0</v>
      </c>
      <c r="I126" s="1">
        <v>0</v>
      </c>
      <c r="J126" s="1">
        <v>0</v>
      </c>
      <c r="K126" s="1">
        <v>0</v>
      </c>
    </row>
    <row r="127" spans="1:11" ht="40.5" customHeight="1" x14ac:dyDescent="0.25">
      <c r="A127" s="64" t="s">
        <v>40</v>
      </c>
      <c r="B127" s="76" t="s">
        <v>45</v>
      </c>
      <c r="C127" s="67" t="s">
        <v>7</v>
      </c>
      <c r="D127" s="15" t="s">
        <v>8</v>
      </c>
      <c r="E127" s="1">
        <f t="shared" si="36"/>
        <v>0</v>
      </c>
      <c r="F127" s="1">
        <v>0</v>
      </c>
      <c r="G127" s="1">
        <v>0</v>
      </c>
      <c r="H127" s="30">
        <v>0</v>
      </c>
      <c r="I127" s="1">
        <v>0</v>
      </c>
      <c r="J127" s="1">
        <v>0</v>
      </c>
      <c r="K127" s="1">
        <v>0</v>
      </c>
    </row>
    <row r="128" spans="1:11" ht="39.75" customHeight="1" x14ac:dyDescent="0.25">
      <c r="A128" s="65"/>
      <c r="B128" s="77"/>
      <c r="C128" s="68"/>
      <c r="D128" s="15" t="s">
        <v>9</v>
      </c>
      <c r="E128" s="1">
        <f t="shared" si="36"/>
        <v>0</v>
      </c>
      <c r="F128" s="1">
        <v>0</v>
      </c>
      <c r="G128" s="1">
        <v>0</v>
      </c>
      <c r="H128" s="30">
        <v>0</v>
      </c>
      <c r="I128" s="1">
        <v>0</v>
      </c>
      <c r="J128" s="1">
        <v>0</v>
      </c>
      <c r="K128" s="1">
        <v>0</v>
      </c>
    </row>
    <row r="129" spans="1:11" ht="15.75" customHeight="1" x14ac:dyDescent="0.25">
      <c r="A129" s="82" t="s">
        <v>24</v>
      </c>
      <c r="B129" s="83"/>
      <c r="C129" s="14"/>
      <c r="D129" s="14"/>
      <c r="E129" s="2">
        <f t="shared" si="36"/>
        <v>0</v>
      </c>
      <c r="F129" s="2">
        <f t="shared" ref="F129:K129" si="37">F130+F131</f>
        <v>0</v>
      </c>
      <c r="G129" s="2">
        <f t="shared" si="37"/>
        <v>0</v>
      </c>
      <c r="H129" s="31">
        <f t="shared" si="37"/>
        <v>0</v>
      </c>
      <c r="I129" s="2">
        <f t="shared" si="37"/>
        <v>0</v>
      </c>
      <c r="J129" s="2">
        <f t="shared" si="37"/>
        <v>0</v>
      </c>
      <c r="K129" s="2">
        <f t="shared" si="37"/>
        <v>0</v>
      </c>
    </row>
    <row r="130" spans="1:11" ht="27.75" customHeight="1" x14ac:dyDescent="0.25">
      <c r="A130" s="78"/>
      <c r="B130" s="79"/>
      <c r="C130" s="80"/>
      <c r="D130" s="14" t="s">
        <v>8</v>
      </c>
      <c r="E130" s="1">
        <f t="shared" si="36"/>
        <v>0</v>
      </c>
      <c r="F130" s="1">
        <f>F127+F125+F123+F121</f>
        <v>0</v>
      </c>
      <c r="G130" s="1">
        <f t="shared" ref="G130:J131" si="38">G127+G125+G123+G121</f>
        <v>0</v>
      </c>
      <c r="H130" s="30">
        <f t="shared" si="38"/>
        <v>0</v>
      </c>
      <c r="I130" s="1">
        <f t="shared" si="38"/>
        <v>0</v>
      </c>
      <c r="J130" s="1">
        <f t="shared" si="38"/>
        <v>0</v>
      </c>
      <c r="K130" s="1">
        <f t="shared" ref="K130" si="39">K127+K125+K123+K121</f>
        <v>0</v>
      </c>
    </row>
    <row r="131" spans="1:11" ht="30" x14ac:dyDescent="0.25">
      <c r="A131" s="78"/>
      <c r="B131" s="79"/>
      <c r="C131" s="80"/>
      <c r="D131" s="14" t="s">
        <v>9</v>
      </c>
      <c r="E131" s="1">
        <f t="shared" si="36"/>
        <v>0</v>
      </c>
      <c r="F131" s="1">
        <f>F128+F126+F124+F122</f>
        <v>0</v>
      </c>
      <c r="G131" s="1">
        <f t="shared" si="38"/>
        <v>0</v>
      </c>
      <c r="H131" s="30">
        <f t="shared" si="38"/>
        <v>0</v>
      </c>
      <c r="I131" s="1">
        <f t="shared" si="38"/>
        <v>0</v>
      </c>
      <c r="J131" s="1">
        <f t="shared" si="38"/>
        <v>0</v>
      </c>
      <c r="K131" s="1">
        <f t="shared" ref="K131" si="40">K128+K126+K124+K122</f>
        <v>0</v>
      </c>
    </row>
    <row r="132" spans="1:11" s="7" customFormat="1" ht="31.5" customHeight="1" x14ac:dyDescent="0.25">
      <c r="A132" s="37" t="s">
        <v>41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39"/>
    </row>
    <row r="133" spans="1:11" ht="33" customHeight="1" x14ac:dyDescent="0.25">
      <c r="A133" s="64" t="s">
        <v>42</v>
      </c>
      <c r="B133" s="76" t="s">
        <v>46</v>
      </c>
      <c r="C133" s="67" t="s">
        <v>85</v>
      </c>
      <c r="D133" s="15" t="s">
        <v>8</v>
      </c>
      <c r="E133" s="1">
        <f t="shared" ref="E133:E143" si="41">SUM(F133:J133)</f>
        <v>0</v>
      </c>
      <c r="F133" s="1">
        <v>0</v>
      </c>
      <c r="G133" s="1">
        <v>0</v>
      </c>
      <c r="H133" s="30">
        <v>0</v>
      </c>
      <c r="I133" s="1">
        <v>0</v>
      </c>
      <c r="J133" s="1">
        <v>0</v>
      </c>
      <c r="K133" s="1">
        <v>0</v>
      </c>
    </row>
    <row r="134" spans="1:11" ht="39.75" customHeight="1" x14ac:dyDescent="0.25">
      <c r="A134" s="65"/>
      <c r="B134" s="77"/>
      <c r="C134" s="68"/>
      <c r="D134" s="15" t="s">
        <v>9</v>
      </c>
      <c r="E134" s="1">
        <f t="shared" si="41"/>
        <v>0</v>
      </c>
      <c r="F134" s="1">
        <v>0</v>
      </c>
      <c r="G134" s="1">
        <v>0</v>
      </c>
      <c r="H134" s="30">
        <v>0</v>
      </c>
      <c r="I134" s="1">
        <v>0</v>
      </c>
      <c r="J134" s="1">
        <v>0</v>
      </c>
      <c r="K134" s="1">
        <v>0</v>
      </c>
    </row>
    <row r="135" spans="1:11" ht="22.5" customHeight="1" x14ac:dyDescent="0.25">
      <c r="A135" s="82" t="s">
        <v>43</v>
      </c>
      <c r="B135" s="83"/>
      <c r="C135" s="14"/>
      <c r="D135" s="14"/>
      <c r="E135" s="2">
        <f t="shared" si="41"/>
        <v>0</v>
      </c>
      <c r="F135" s="2">
        <f t="shared" ref="F135:K135" si="42">F136+F137</f>
        <v>0</v>
      </c>
      <c r="G135" s="2">
        <f t="shared" si="42"/>
        <v>0</v>
      </c>
      <c r="H135" s="31">
        <f t="shared" si="42"/>
        <v>0</v>
      </c>
      <c r="I135" s="2">
        <f t="shared" si="42"/>
        <v>0</v>
      </c>
      <c r="J135" s="2">
        <f t="shared" si="42"/>
        <v>0</v>
      </c>
      <c r="K135" s="2">
        <f t="shared" si="42"/>
        <v>0</v>
      </c>
    </row>
    <row r="136" spans="1:11" ht="33.75" customHeight="1" x14ac:dyDescent="0.25">
      <c r="A136" s="78"/>
      <c r="B136" s="79"/>
      <c r="C136" s="80"/>
      <c r="D136" s="14" t="s">
        <v>8</v>
      </c>
      <c r="E136" s="1">
        <f t="shared" si="41"/>
        <v>0</v>
      </c>
      <c r="F136" s="1">
        <f>F133</f>
        <v>0</v>
      </c>
      <c r="G136" s="1">
        <f t="shared" ref="G136:J137" si="43">G133</f>
        <v>0</v>
      </c>
      <c r="H136" s="30">
        <f t="shared" si="43"/>
        <v>0</v>
      </c>
      <c r="I136" s="1">
        <f t="shared" si="43"/>
        <v>0</v>
      </c>
      <c r="J136" s="1">
        <f t="shared" si="43"/>
        <v>0</v>
      </c>
      <c r="K136" s="1">
        <f t="shared" ref="K136" si="44">K133</f>
        <v>0</v>
      </c>
    </row>
    <row r="137" spans="1:11" ht="34.5" customHeight="1" x14ac:dyDescent="0.25">
      <c r="A137" s="78"/>
      <c r="B137" s="79"/>
      <c r="C137" s="80"/>
      <c r="D137" s="14" t="s">
        <v>9</v>
      </c>
      <c r="E137" s="1">
        <f t="shared" si="41"/>
        <v>0</v>
      </c>
      <c r="F137" s="1">
        <f>F134</f>
        <v>0</v>
      </c>
      <c r="G137" s="1">
        <f t="shared" si="43"/>
        <v>0</v>
      </c>
      <c r="H137" s="30">
        <f t="shared" si="43"/>
        <v>0</v>
      </c>
      <c r="I137" s="1">
        <f t="shared" si="43"/>
        <v>0</v>
      </c>
      <c r="J137" s="1">
        <f t="shared" si="43"/>
        <v>0</v>
      </c>
      <c r="K137" s="1">
        <f t="shared" ref="K137" si="45">K134</f>
        <v>0</v>
      </c>
    </row>
    <row r="138" spans="1:11" ht="21" customHeight="1" x14ac:dyDescent="0.25">
      <c r="A138" s="87" t="s">
        <v>25</v>
      </c>
      <c r="B138" s="88"/>
      <c r="C138" s="83"/>
      <c r="D138" s="14"/>
      <c r="E138" s="2">
        <f t="shared" si="41"/>
        <v>252842.92</v>
      </c>
      <c r="F138" s="2">
        <f t="shared" ref="F138:K138" si="46">F139+F140</f>
        <v>67900.100000000006</v>
      </c>
      <c r="G138" s="2">
        <f t="shared" si="46"/>
        <v>69567.899999999994</v>
      </c>
      <c r="H138" s="31">
        <f t="shared" si="46"/>
        <v>69536.02</v>
      </c>
      <c r="I138" s="2">
        <f t="shared" si="46"/>
        <v>45838.9</v>
      </c>
      <c r="J138" s="2">
        <f t="shared" si="46"/>
        <v>0</v>
      </c>
      <c r="K138" s="2">
        <f t="shared" si="46"/>
        <v>0</v>
      </c>
    </row>
    <row r="139" spans="1:11" ht="30.75" customHeight="1" x14ac:dyDescent="0.25">
      <c r="A139" s="78"/>
      <c r="B139" s="79"/>
      <c r="C139" s="80"/>
      <c r="D139" s="14" t="s">
        <v>8</v>
      </c>
      <c r="E139" s="1">
        <f t="shared" si="41"/>
        <v>46846.32</v>
      </c>
      <c r="F139" s="1">
        <f t="shared" ref="F139:J140" si="47">F136+F130+F118+F110</f>
        <v>679</v>
      </c>
      <c r="G139" s="1">
        <f t="shared" si="47"/>
        <v>695.7</v>
      </c>
      <c r="H139" s="30">
        <f t="shared" si="47"/>
        <v>44095.62</v>
      </c>
      <c r="I139" s="1">
        <f t="shared" si="47"/>
        <v>1376</v>
      </c>
      <c r="J139" s="1">
        <f t="shared" si="47"/>
        <v>0</v>
      </c>
      <c r="K139" s="1">
        <f t="shared" ref="K139" si="48">K136+K130+K118+K110</f>
        <v>0</v>
      </c>
    </row>
    <row r="140" spans="1:11" ht="35.25" customHeight="1" x14ac:dyDescent="0.25">
      <c r="A140" s="78"/>
      <c r="B140" s="79"/>
      <c r="C140" s="80"/>
      <c r="D140" s="14" t="s">
        <v>9</v>
      </c>
      <c r="E140" s="1">
        <f t="shared" si="41"/>
        <v>205996.59999999998</v>
      </c>
      <c r="F140" s="1">
        <f t="shared" si="47"/>
        <v>67221.100000000006</v>
      </c>
      <c r="G140" s="1">
        <f t="shared" si="47"/>
        <v>68872.2</v>
      </c>
      <c r="H140" s="30">
        <f t="shared" si="47"/>
        <v>25440.400000000001</v>
      </c>
      <c r="I140" s="1">
        <f t="shared" si="47"/>
        <v>44462.9</v>
      </c>
      <c r="J140" s="1">
        <f t="shared" si="47"/>
        <v>0</v>
      </c>
      <c r="K140" s="1">
        <f t="shared" ref="K140" si="49">K137+K131+K119+K111</f>
        <v>0</v>
      </c>
    </row>
    <row r="141" spans="1:11" ht="21" customHeight="1" x14ac:dyDescent="0.25">
      <c r="A141" s="87" t="s">
        <v>69</v>
      </c>
      <c r="B141" s="88"/>
      <c r="C141" s="83"/>
      <c r="D141" s="14"/>
      <c r="E141" s="2">
        <f t="shared" si="41"/>
        <v>466595.61660000001</v>
      </c>
      <c r="F141" s="2">
        <f t="shared" ref="F141:K141" si="50">F142+F143</f>
        <v>134473.54</v>
      </c>
      <c r="G141" s="2">
        <f t="shared" si="50"/>
        <v>113974.28</v>
      </c>
      <c r="H141" s="31">
        <f t="shared" si="50"/>
        <v>124221.59660000002</v>
      </c>
      <c r="I141" s="2">
        <f t="shared" si="50"/>
        <v>70442.899999999994</v>
      </c>
      <c r="J141" s="2">
        <f t="shared" si="50"/>
        <v>23483.3</v>
      </c>
      <c r="K141" s="2">
        <f t="shared" si="50"/>
        <v>23483.3</v>
      </c>
    </row>
    <row r="142" spans="1:11" ht="26.25" customHeight="1" x14ac:dyDescent="0.25">
      <c r="A142" s="78"/>
      <c r="B142" s="79"/>
      <c r="C142" s="80"/>
      <c r="D142" s="14" t="s">
        <v>8</v>
      </c>
      <c r="E142" s="1">
        <f t="shared" si="41"/>
        <v>205151.56659999999</v>
      </c>
      <c r="F142" s="1">
        <f t="shared" ref="F142:J143" si="51">F139+F89+F35</f>
        <v>35570.49</v>
      </c>
      <c r="G142" s="1">
        <f t="shared" si="51"/>
        <v>38594.679999999993</v>
      </c>
      <c r="H142" s="30">
        <f t="shared" si="51"/>
        <v>83610.396600000007</v>
      </c>
      <c r="I142" s="1">
        <f t="shared" si="51"/>
        <v>24976</v>
      </c>
      <c r="J142" s="1">
        <f t="shared" si="51"/>
        <v>22400</v>
      </c>
      <c r="K142" s="1">
        <f t="shared" ref="K142" si="52">K139+K89+K35</f>
        <v>22400</v>
      </c>
    </row>
    <row r="143" spans="1:11" ht="30" customHeight="1" x14ac:dyDescent="0.25">
      <c r="A143" s="78"/>
      <c r="B143" s="79"/>
      <c r="C143" s="80"/>
      <c r="D143" s="14" t="s">
        <v>9</v>
      </c>
      <c r="E143" s="1">
        <f t="shared" si="41"/>
        <v>261444.05000000002</v>
      </c>
      <c r="F143" s="1">
        <f t="shared" si="51"/>
        <v>98903.050000000017</v>
      </c>
      <c r="G143" s="1">
        <f t="shared" si="51"/>
        <v>75379.600000000006</v>
      </c>
      <c r="H143" s="30">
        <f t="shared" si="51"/>
        <v>40611.200000000004</v>
      </c>
      <c r="I143" s="1">
        <f t="shared" si="51"/>
        <v>45466.9</v>
      </c>
      <c r="J143" s="1">
        <f t="shared" si="51"/>
        <v>1083.3</v>
      </c>
      <c r="K143" s="1">
        <f t="shared" ref="K143" si="53">K140+K90+K36</f>
        <v>1083.3</v>
      </c>
    </row>
    <row r="144" spans="1:11" x14ac:dyDescent="0.25">
      <c r="A144" s="3"/>
      <c r="B144" s="3"/>
      <c r="C144" s="10"/>
      <c r="D144" s="10"/>
      <c r="E144" s="11"/>
      <c r="F144" s="3"/>
      <c r="G144" s="3"/>
      <c r="H144" s="32"/>
      <c r="I144" s="3"/>
      <c r="J144" s="3"/>
      <c r="K144" s="3"/>
    </row>
    <row r="161" spans="4:6" x14ac:dyDescent="0.25">
      <c r="D161" s="100"/>
      <c r="E161" s="101"/>
      <c r="F161" s="101"/>
    </row>
  </sheetData>
  <mergeCells count="182">
    <mergeCell ref="B65:B66"/>
    <mergeCell ref="C65:C66"/>
    <mergeCell ref="B125:B126"/>
    <mergeCell ref="C125:C126"/>
    <mergeCell ref="A130:C130"/>
    <mergeCell ref="A143:C143"/>
    <mergeCell ref="D161:F161"/>
    <mergeCell ref="A133:A134"/>
    <mergeCell ref="B133:B134"/>
    <mergeCell ref="C133:C134"/>
    <mergeCell ref="A135:B135"/>
    <mergeCell ref="A138:C138"/>
    <mergeCell ref="A139:C139"/>
    <mergeCell ref="A140:C140"/>
    <mergeCell ref="A141:C141"/>
    <mergeCell ref="A142:C142"/>
    <mergeCell ref="A136:C136"/>
    <mergeCell ref="A137:C137"/>
    <mergeCell ref="A131:C131"/>
    <mergeCell ref="A127:A128"/>
    <mergeCell ref="B127:B128"/>
    <mergeCell ref="C127:C128"/>
    <mergeCell ref="A129:B129"/>
    <mergeCell ref="A121:A122"/>
    <mergeCell ref="B121:B122"/>
    <mergeCell ref="C121:C122"/>
    <mergeCell ref="A109:B109"/>
    <mergeCell ref="A110:C110"/>
    <mergeCell ref="A111:C111"/>
    <mergeCell ref="A113:A114"/>
    <mergeCell ref="B113:B114"/>
    <mergeCell ref="C113:C114"/>
    <mergeCell ref="A117:B117"/>
    <mergeCell ref="A118:C118"/>
    <mergeCell ref="A115:A116"/>
    <mergeCell ref="B115:B116"/>
    <mergeCell ref="C115:C116"/>
    <mergeCell ref="A119:C119"/>
    <mergeCell ref="A123:A124"/>
    <mergeCell ref="B123:B124"/>
    <mergeCell ref="C123:C124"/>
    <mergeCell ref="A125:A126"/>
    <mergeCell ref="A43:A44"/>
    <mergeCell ref="A53:A56"/>
    <mergeCell ref="B53:B56"/>
    <mergeCell ref="B59:B60"/>
    <mergeCell ref="A47:A48"/>
    <mergeCell ref="B47:B48"/>
    <mergeCell ref="A103:A104"/>
    <mergeCell ref="B103:B104"/>
    <mergeCell ref="C103:C104"/>
    <mergeCell ref="A97:A98"/>
    <mergeCell ref="B97:B98"/>
    <mergeCell ref="C97:C98"/>
    <mergeCell ref="A99:A100"/>
    <mergeCell ref="B99:B100"/>
    <mergeCell ref="C99:C100"/>
    <mergeCell ref="A101:A102"/>
    <mergeCell ref="B101:B102"/>
    <mergeCell ref="C101:C102"/>
    <mergeCell ref="C47:C48"/>
    <mergeCell ref="A89:C89"/>
    <mergeCell ref="A67:A68"/>
    <mergeCell ref="B67:B68"/>
    <mergeCell ref="C67:C68"/>
    <mergeCell ref="A81:A83"/>
    <mergeCell ref="B81:B83"/>
    <mergeCell ref="C81:C83"/>
    <mergeCell ref="A23:B23"/>
    <mergeCell ref="A25:A26"/>
    <mergeCell ref="B25:B26"/>
    <mergeCell ref="C25:C26"/>
    <mergeCell ref="A63:A64"/>
    <mergeCell ref="B63:B64"/>
    <mergeCell ref="C63:C64"/>
    <mergeCell ref="A69:B69"/>
    <mergeCell ref="A45:A46"/>
    <mergeCell ref="B45:B46"/>
    <mergeCell ref="C45:C46"/>
    <mergeCell ref="B39:B42"/>
    <mergeCell ref="A39:A42"/>
    <mergeCell ref="C39:C40"/>
    <mergeCell ref="A49:A50"/>
    <mergeCell ref="C41:C42"/>
    <mergeCell ref="C78:C80"/>
    <mergeCell ref="A65:A66"/>
    <mergeCell ref="A3:A4"/>
    <mergeCell ref="B3:B4"/>
    <mergeCell ref="C3:C4"/>
    <mergeCell ref="D3:D4"/>
    <mergeCell ref="C10:C11"/>
    <mergeCell ref="A21:A22"/>
    <mergeCell ref="B21:B22"/>
    <mergeCell ref="C21:C22"/>
    <mergeCell ref="A13:A14"/>
    <mergeCell ref="B13:B14"/>
    <mergeCell ref="C13:C14"/>
    <mergeCell ref="A20:J20"/>
    <mergeCell ref="A19:B19"/>
    <mergeCell ref="A17:A18"/>
    <mergeCell ref="B17:B18"/>
    <mergeCell ref="C17:C18"/>
    <mergeCell ref="A15:A16"/>
    <mergeCell ref="B15:B16"/>
    <mergeCell ref="C15:C16"/>
    <mergeCell ref="A10:A12"/>
    <mergeCell ref="B10:B12"/>
    <mergeCell ref="A8:A9"/>
    <mergeCell ref="B8:B9"/>
    <mergeCell ref="C8:C9"/>
    <mergeCell ref="A107:A108"/>
    <mergeCell ref="B107:B108"/>
    <mergeCell ref="C107:C108"/>
    <mergeCell ref="B95:B96"/>
    <mergeCell ref="C43:C44"/>
    <mergeCell ref="C53:C54"/>
    <mergeCell ref="B49:B50"/>
    <mergeCell ref="C49:C50"/>
    <mergeCell ref="A57:A58"/>
    <mergeCell ref="B57:B58"/>
    <mergeCell ref="C57:C58"/>
    <mergeCell ref="A95:A96"/>
    <mergeCell ref="C95:C96"/>
    <mergeCell ref="B61:B62"/>
    <mergeCell ref="C93:C94"/>
    <mergeCell ref="A88:C88"/>
    <mergeCell ref="A61:A62"/>
    <mergeCell ref="C61:C62"/>
    <mergeCell ref="A93:A94"/>
    <mergeCell ref="B93:B94"/>
    <mergeCell ref="A84:A86"/>
    <mergeCell ref="B84:B86"/>
    <mergeCell ref="C84:C86"/>
    <mergeCell ref="A87:B87"/>
    <mergeCell ref="B105:B106"/>
    <mergeCell ref="C105:C106"/>
    <mergeCell ref="A35:C35"/>
    <mergeCell ref="C27:C28"/>
    <mergeCell ref="A36:C36"/>
    <mergeCell ref="A33:B33"/>
    <mergeCell ref="A51:B51"/>
    <mergeCell ref="A29:A30"/>
    <mergeCell ref="A27:A28"/>
    <mergeCell ref="B27:B28"/>
    <mergeCell ref="B29:B30"/>
    <mergeCell ref="C29:C30"/>
    <mergeCell ref="A31:A32"/>
    <mergeCell ref="B31:B32"/>
    <mergeCell ref="C31:C32"/>
    <mergeCell ref="A34:C34"/>
    <mergeCell ref="B43:B44"/>
    <mergeCell ref="C59:C60"/>
    <mergeCell ref="A71:A72"/>
    <mergeCell ref="B71:B72"/>
    <mergeCell ref="C71:C72"/>
    <mergeCell ref="A59:A60"/>
    <mergeCell ref="A52:K52"/>
    <mergeCell ref="A90:C90"/>
    <mergeCell ref="A70:K70"/>
    <mergeCell ref="A91:K91"/>
    <mergeCell ref="A92:K92"/>
    <mergeCell ref="A112:K112"/>
    <mergeCell ref="A120:K120"/>
    <mergeCell ref="A132:K132"/>
    <mergeCell ref="F1:K1"/>
    <mergeCell ref="E3:K3"/>
    <mergeCell ref="E5:K5"/>
    <mergeCell ref="A6:K6"/>
    <mergeCell ref="A7:K7"/>
    <mergeCell ref="A2:K2"/>
    <mergeCell ref="A24:K24"/>
    <mergeCell ref="A37:K37"/>
    <mergeCell ref="A38:K38"/>
    <mergeCell ref="A73:A74"/>
    <mergeCell ref="B73:B74"/>
    <mergeCell ref="C73:C74"/>
    <mergeCell ref="A75:A77"/>
    <mergeCell ref="B75:B77"/>
    <mergeCell ref="C75:C77"/>
    <mergeCell ref="A78:A80"/>
    <mergeCell ref="B78:B80"/>
    <mergeCell ref="A105:A106"/>
  </mergeCells>
  <pageMargins left="3.937007874015748E-2" right="3.937007874015748E-2" top="0.74803149606299213" bottom="0.55118110236220474" header="0.31496062992125984" footer="0.11811023622047245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2023-12-26T04:24:42Z</dcterms:modified>
</cp:coreProperties>
</file>